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4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 r:id="rId37"/>
    <externalReference r:id="rId38"/>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66" i="160" l="1"/>
  <c r="E34" i="160"/>
  <c r="E20" i="160"/>
  <c r="D35" i="159"/>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G16" i="4"/>
  <c r="K13" i="4"/>
  <c r="B3572" i="106" s="1"/>
  <c r="D3572" i="106" s="1"/>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B5906" i="106" s="1"/>
  <c r="D5906" i="106" s="1"/>
  <c r="C172" i="5"/>
  <c r="B5214" i="106" s="1"/>
  <c r="D5214" i="106" s="1"/>
  <c r="J109" i="5"/>
  <c r="J4" i="4" s="1"/>
  <c r="B6220" i="106" s="1"/>
  <c r="D6220" i="106" s="1"/>
  <c r="H109" i="5"/>
  <c r="B6025" i="106" s="1"/>
  <c r="D6025" i="106" s="1"/>
  <c r="F109" i="5"/>
  <c r="F4" i="4" s="1"/>
  <c r="D109" i="5"/>
  <c r="B5356" i="106" s="1"/>
  <c r="D5356" i="106" s="1"/>
  <c r="F106" i="34"/>
  <c r="F105" i="34"/>
  <c r="F104" i="34"/>
  <c r="D7" i="7"/>
  <c r="B1763" i="106" s="1"/>
  <c r="D1763" i="106" s="1"/>
  <c r="H4" i="4"/>
  <c r="B5588" i="106"/>
  <c r="D5588" i="106" s="1"/>
  <c r="B6352" i="106"/>
  <c r="D6352" i="106" s="1"/>
  <c r="J6" i="4"/>
  <c r="B6221" i="106" s="1"/>
  <c r="D6221" i="106" s="1"/>
  <c r="D4" i="4"/>
  <c r="B2564" i="106" s="1"/>
  <c r="D2564" i="106" s="1"/>
  <c r="C173" i="5"/>
  <c r="B5223" i="106" s="1"/>
  <c r="D5223" i="106" s="1"/>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B7054" i="106" l="1"/>
  <c r="D7054" i="106" s="1"/>
  <c r="J275" i="5"/>
  <c r="B7055" i="106" s="1"/>
  <c r="D7055" i="106" s="1"/>
  <c r="C6" i="4"/>
  <c r="B2553" i="106" s="1"/>
  <c r="D2553" i="106" s="1"/>
  <c r="K7" i="4"/>
  <c r="N23" i="3"/>
  <c r="B284" i="106" s="1"/>
  <c r="D284" i="106" s="1"/>
  <c r="B6840" i="106"/>
  <c r="D6840" i="106" s="1"/>
  <c r="B6839" i="106"/>
  <c r="D6839" i="106" s="1"/>
  <c r="B6838" i="106"/>
  <c r="D6838" i="106" s="1"/>
  <c r="D172" i="5"/>
  <c r="E109" i="5"/>
  <c r="E4" i="4" s="1"/>
  <c r="B2630" i="106" s="1"/>
  <c r="D2630" i="106" s="1"/>
  <c r="B5066" i="106"/>
  <c r="D5066" i="106" s="1"/>
  <c r="C109" i="5"/>
  <c r="B5730" i="106"/>
  <c r="D5730" i="106" s="1"/>
  <c r="G109" i="5"/>
  <c r="L354" i="29"/>
  <c r="F172" i="5"/>
  <c r="B5644" i="106" s="1"/>
  <c r="D5644" i="106" s="1"/>
  <c r="F173" i="5"/>
  <c r="L305" i="29"/>
  <c r="D331" i="29"/>
  <c r="B7217" i="106" s="1"/>
  <c r="D7217" i="106" s="1"/>
  <c r="K329" i="29"/>
  <c r="K323" i="29"/>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3724" i="106" l="1"/>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B5121" i="106"/>
  <c r="D5121" i="106" s="1"/>
  <c r="C4" i="4"/>
  <c r="B2551" i="106" s="1"/>
  <c r="D2551" i="106" s="1"/>
  <c r="B3718" i="106"/>
  <c r="D3718" i="106" s="1"/>
  <c r="K8" i="4"/>
  <c r="B2913" i="106"/>
  <c r="D2913" i="106" s="1"/>
  <c r="D56" i="36"/>
  <c r="B1225" i="106"/>
  <c r="D1225" i="106" s="1"/>
  <c r="C150" i="29"/>
  <c r="B1226" i="106" s="1"/>
  <c r="D1226" i="106" s="1"/>
  <c r="B7207" i="106"/>
  <c r="D7207" i="106" s="1"/>
  <c r="J13" i="4"/>
  <c r="B7042" i="106" s="1"/>
  <c r="D7042" i="106" s="1"/>
  <c r="B5412" i="106"/>
  <c r="D5412" i="106" s="1"/>
  <c r="D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<sst xmlns="http://schemas.openxmlformats.org/spreadsheetml/2006/main" count="5104" uniqueCount="2164">
  <si>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</si>
  <si>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</si>
  <si>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</si>
  <si>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</si>
  <si>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</si>
  <si>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</si>
  <si>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</si>
  <si>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</si>
  <si>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</si>
  <si>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</si>
  <si>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</si>
  <si>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</si>
  <si>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</si>
  <si>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</si>
  <si>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</si>
  <si>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</si>
  <si>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</si>
  <si>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</si>
  <si>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</si>
  <si>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</si>
  <si>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</si>
  <si>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</si>
  <si>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</si>
  <si>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</si>
  <si>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</si>
  <si>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</si>
  <si>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</si>
  <si>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</si>
  <si>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</si>
  <si>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</si>
  <si>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</si>
  <si>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</si>
  <si>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</si>
  <si>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</si>
  <si>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</si>
  <si>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</si>
  <si>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</si>
  <si>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</si>
  <si>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</si>
  <si>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</si>
  <si>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</si>
  <si>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</si>
  <si>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</si>
  <si>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</si>
  <si>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</si>
  <si>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</si>
  <si>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</si>
  <si>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</si>
  <si>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</si>
  <si>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</si>
  <si>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</si>
  <si>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</si>
  <si>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</si>
  <si>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</si>
  <si>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</si>
  <si>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</si>
  <si>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</si>
  <si>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</si>
  <si>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</si>
  <si>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</si>
  <si>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</si>
  <si>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</si>
  <si>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</si>
  <si>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</si>
  <si>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</si>
  <si>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</si>
  <si>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</si>
  <si>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</si>
  <si>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</si>
  <si>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</si>
  <si>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</si>
  <si>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</si>
  <si>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</si>
  <si>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</si>
  <si>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</si>
  <si>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</si>
  <si>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</si>
  <si>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</si>
  <si>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</si>
  <si>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</si>
  <si>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</si>
  <si>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</si>
  <si>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</si>
  <si>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</si>
  <si>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</si>
  <si>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</si>
  <si>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</si>
  <si>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</si>
  <si>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</si>
  <si>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</si>
  <si>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</si>
  <si>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</si>
  <si>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</si>
  <si>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</si>
  <si>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</si>
  <si>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</si>
  <si>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</si>
  <si>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</si>
  <si>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</si>
  <si>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</si>
  <si>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</si>
  <si>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</si>
  <si>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</si>
  <si>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</si>
  <si>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</si>
  <si>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</si>
  <si>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</si>
  <si>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</si>
  <si>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</si>
  <si>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</si>
  <si>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</si>
  <si>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</si>
  <si>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</si>
  <si>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</si>
  <si>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</si>
  <si>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</si>
  <si>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</si>
  <si>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</si>
  <si>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</si>
  <si>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</si>
  <si>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</si>
  <si>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</si>
  <si>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</si>
  <si>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</si>
  <si>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</si>
  <si>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</si>
  <si>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</si>
  <si>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</si>
  <si>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</si>
  <si>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</si>
  <si>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</si>
  <si>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</si>
  <si>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</si>
  <si>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</si>
  <si>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</si>
  <si>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</si>
  <si>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</si>
  <si>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</si>
  <si>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</si>
  <si>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</si>
  <si>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</si>
  <si>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</si>
  <si>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</si>
  <si>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</si>
  <si>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</si>
  <si>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</si>
  <si>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</si>
  <si>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</si>
  <si>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</si>
  <si>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</si>
  <si>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</si>
  <si>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</si>
  <si>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</si>
  <si>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</si>
  <si>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</si>
  <si>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</si>
  <si>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</si>
  <si>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</si>
  <si>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</si>
  <si>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</si>
  <si>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</si>
  <si>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</si>
  <si>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</si>
  <si>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</si>
  <si>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</si>
  <si>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</si>
  <si>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</si>
  <si>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</si>
  <si>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</si>
  <si>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</si>
  <si>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</si>
  <si>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</si>
  <si>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</si>
  <si>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</si>
  <si>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</si>
  <si>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</si>
  <si>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</si>
  <si>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</si>
  <si>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</si>
  <si>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</si>
  <si>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</si>
  <si>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</si>
  <si>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</si>
  <si>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</si>
  <si>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</si>
  <si>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</si>
  <si>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</si>
  <si>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</si>
  <si>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</si>
  <si>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</si>
  <si>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</si>
  <si>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</si>
  <si>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</si>
  <si>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</si>
  <si>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</si>
  <si>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</si>
  <si>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</si>
  <si>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</si>
  <si>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</si>
  <si>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</si>
  <si>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</si>
  <si>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</si>
  <si>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</si>
  <si>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</si>
  <si>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</si>
  <si>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</si>
  <si>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</si>
  <si>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</si>
  <si>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</si>
  <si>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</si>
  <si>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</si>
  <si>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</si>
  <si>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</si>
  <si>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</si>
  <si>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</si>
  <si>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</si>
  <si>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</si>
  <si>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</si>
  <si>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</si>
  <si>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</si>
  <si>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</si>
  <si>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</si>
  <si>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</si>
  <si>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</si>
  <si>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</si>
  <si>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</si>
  <si>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</si>
  <si>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</si>
  <si>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</si>
  <si>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</si>
  <si>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</si>
  <si>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</si>
  <si>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</si>
  <si>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</si>
  <si>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</si>
  <si>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</si>
  <si>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</si>
  <si>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</si>
  <si>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</si>
  <si>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</si>
  <si>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</si>
  <si>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</si>
  <si>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</si>
  <si>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</si>
  <si>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</si>
  <si>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</si>
  <si>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</si>
  <si>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</si>
  <si>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</si>
  <si>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</si>
  <si>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</si>
  <si>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</si>
  <si>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</si>
  <si>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</si>
  <si>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</si>
  <si>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</si>
  <si>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</si>
  <si>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</si>
  <si>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</si>
  <si>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</si>
  <si>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</si>
  <si>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</si>
  <si>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</si>
  <si>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</si>
  <si>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</si>
  <si>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</si>
  <si>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</si>
  <si>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</si>
  <si>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</si>
  <si>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</si>
  <si>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</si>
  <si>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</si>
  <si>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</si>
  <si>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</si>
  <si>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</si>
  <si>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</si>
  <si>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</si>
  <si>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</si>
  <si>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</si>
  <si>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</si>
  <si>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</si>
  <si>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</si>
  <si>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</si>
  <si>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</si>
  <si>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</si>
  <si>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</si>
  <si>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</si>
  <si>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</si>
  <si>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</si>
  <si>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</si>
  <si>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</si>
  <si>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</si>
  <si>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</si>
  <si>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</si>
  <si>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</si>
  <si>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</si>
  <si>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</si>
  <si>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</si>
  <si>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</si>
  <si>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</si>
  <si>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</si>
  <si>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</si>
  <si>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</si>
  <si>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</si>
  <si>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</si>
  <si>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</si>
  <si>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</si>
  <si>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</si>
  <si>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</si>
  <si>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</si>
  <si>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</si>
  <si>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</si>
  <si>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</si>
  <si>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</si>
  <si>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</si>
  <si>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</si>
  <si>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</si>
  <si>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</si>
  <si>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</si>
  <si>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</si>
  <si>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</si>
  <si>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</si>
  <si>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</si>
  <si>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</si>
  <si>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</si>
  <si>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</si>
  <si>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</si>
  <si>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</si>
  <si>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</si>
  <si>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</si>
  <si>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</si>
  <si>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</si>
  <si>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</si>
  <si>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</si>
  <si>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</si>
  <si>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</si>
  <si>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</si>
  <si>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</si>
  <si>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</si>
  <si>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</si>
  <si>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</si>
  <si>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</si>
  <si>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</si>
  <si>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</si>
  <si>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</si>
  <si>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</si>
  <si>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</si>
  <si>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</si>
  <si>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</si>
  <si>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</si>
  <si>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</si>
  <si>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</si>
  <si>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</si>
  <si>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</si>
  <si>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</si>
  <si>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</si>
  <si>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</si>
  <si>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</si>
  <si>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</si>
  <si>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</si>
  <si>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</si>
  <si>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</si>
  <si>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</si>
  <si>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</si>
  <si>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</si>
  <si>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</si>
  <si>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</si>
  <si>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</si>
  <si>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</si>
  <si>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</si>
  <si>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</si>
  <si>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</si>
  <si>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</si>
  <si>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</si>
  <si>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</si>
  <si>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</si>
  <si>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</si>
  <si>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</si>
  <si>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</si>
  <si>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</si>
  <si>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</si>
  <si>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</si>
  <si>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</si>
  <si>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</si>
  <si>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</si>
  <si>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</si>
  <si>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</si>
  <si>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</si>
  <si>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</si>
  <si>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</si>
  <si>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</si>
  <si>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</si>
  <si>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</si>
  <si>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</si>
  <si>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</si>
  <si>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</si>
  <si>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</si>
  <si>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</si>
  <si>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</si>
  <si>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</si>
  <si>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</si>
  <si>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</si>
  <si>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</si>
  <si>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</si>
  <si>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</si>
  <si>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</si>
  <si>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</si>
  <si>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</si>
  <si>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</si>
  <si>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</si>
  <si>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</si>
  <si>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</si>
  <si>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</si>
  <si>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</si>
  <si>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</si>
  <si>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</si>
  <si>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</si>
  <si>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</si>
  <si>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</si>
  <si>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</si>
  <si>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</si>
  <si>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</si>
  <si>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</si>
  <si>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</si>
  <si>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</si>
  <si>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</si>
  <si>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</si>
  <si>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</si>
  <si>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</si>
  <si>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</si>
  <si>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</si>
  <si>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</si>
  <si>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</si>
  <si>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</si>
  <si>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</si>
  <si>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</si>
  <si>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</si>
  <si>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</si>
  <si>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</si>
  <si>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</si>
  <si>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</si>
  <si>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</si>
  <si>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</si>
  <si>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</si>
  <si>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</si>
  <si>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</si>
  <si>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</si>
  <si>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</si>
  <si>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</si>
  <si>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</si>
  <si>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</si>
  <si>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</si>
  <si>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</si>
  <si>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</si>
  <si>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</si>
  <si>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</si>
  <si>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</si>
  <si>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</si>
  <si>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</si>
  <si>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</si>
  <si>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</si>
  <si>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</si>
  <si>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</si>
  <si>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</si>
  <si>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</si>
  <si>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</si>
  <si>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</si>
  <si>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</si>
  <si>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</si>
  <si>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</si>
  <si>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</si>
  <si>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</si>
  <si>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</si>
  <si>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</si>
  <si>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</si>
  <si>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</si>
  <si>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</si>
  <si>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</si>
  <si>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</si>
  <si>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</si>
  <si>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</si>
  <si>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</si>
  <si>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</si>
  <si>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</si>
  <si>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</si>
  <si>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</si>
  <si>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</si>
  <si>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</si>
  <si>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</si>
  <si>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</si>
  <si>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</si>
  <si>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</si>
  <si>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</si>
  <si>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</si>
  <si>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</si>
  <si>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</si>
  <si>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</si>
  <si>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</si>
  <si>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</si>
  <si>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</si>
  <si>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</si>
  <si>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</si>
  <si>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</si>
  <si>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</si>
  <si>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</si>
  <si>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</si>
  <si>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</si>
  <si>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</si>
  <si>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</si>
  <si>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</si>
  <si>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</si>
  <si>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</si>
  <si>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</si>
  <si>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</si>
  <si>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</si>
  <si>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</si>
  <si>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</si>
  <si>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</si>
  <si>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</si>
  <si>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</si>
  <si>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</si>
  <si>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</si>
  <si>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</si>
  <si>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</si>
  <si>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</si>
  <si>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</si>
  <si>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</si>
  <si>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</si>
  <si>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</si>
  <si>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</si>
  <si>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</si>
  <si>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</si>
  <si>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</si>
  <si>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</si>
  <si>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</si>
  <si>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</si>
  <si>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</si>
  <si>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</si>
  <si>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</si>
  <si>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</si>
  <si>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</si>
  <si>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</si>
  <si>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</si>
  <si>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</si>
  <si>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</si>
  <si>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</si>
  <si>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</si>
  <si>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</si>
  <si>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</si>
  <si>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</si>
  <si>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</si>
  <si>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</si>
  <si>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</si>
  <si>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</si>
  <si>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</si>
  <si>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</si>
  <si>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</si>
  <si>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</si>
  <si>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</si>
  <si>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</si>
  <si>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</si>
  <si>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</si>
  <si>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</si>
  <si>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</si>
  <si>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</si>
  <si>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</si>
  <si>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</si>
  <si>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</si>
  <si>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</si>
  <si>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</si>
  <si>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</si>
  <si>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</si>
  <si>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</si>
  <si>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</si>
  <si>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</si>
  <si>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</si>
  <si>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</si>
  <si>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</si>
  <si>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</si>
  <si>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</si>
  <si>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</si>
  <si>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</si>
  <si>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</si>
  <si>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</si>
  <si>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</si>
  <si>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</si>
  <si>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</si>
  <si>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</si>
  <si>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</si>
  <si>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</si>
  <si>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</si>
  <si>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</si>
  <si>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</si>
  <si>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</si>
  <si>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</si>
  <si>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</si>
  <si>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</si>
  <si>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</si>
  <si>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</si>
  <si>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</si>
  <si>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</si>
  <si>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</si>
  <si>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</si>
  <si>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</si>
  <si>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</si>
  <si>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</si>
  <si>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</si>
  <si>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</si>
  <si>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</si>
  <si>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</si>
  <si>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</si>
  <si>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</si>
  <si>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</si>
  <si>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</si>
  <si>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</si>
  <si>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</si>
  <si>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</si>
  <si>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</si>
  <si>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</si>
  <si>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</si>
  <si>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</si>
  <si>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</si>
  <si>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</si>
  <si>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</si>
  <si>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</si>
  <si>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</si>
  <si>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</si>
  <si>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</si>
  <si>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</si>
  <si>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</si>
  <si>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</si>
  <si>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</si>
  <si>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</si>
  <si>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</si>
  <si>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</si>
  <si>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</si>
  <si>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</si>
  <si>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</si>
  <si>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</si>
  <si>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</si>
  <si>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</si>
  <si>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</si>
  <si>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</si>
  <si>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</si>
  <si>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</si>
  <si>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</si>
  <si>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</si>
  <si>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</si>
  <si>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</si>
  <si>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</si>
  <si>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</si>
  <si>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</si>
  <si>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</si>
  <si>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</si>
  <si>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</si>
  <si>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</si>
  <si>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</si>
  <si>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</si>
  <si>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</si>
  <si>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</si>
  <si>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</si>
  <si>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</si>
  <si>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</si>
  <si>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</si>
  <si>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</si>
  <si>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</si>
  <si>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</si>
  <si>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</si>
  <si>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</si>
  <si>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</si>
  <si>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</si>
  <si>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</si>
  <si>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</si>
  <si>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</si>
  <si>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</si>
  <si>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</si>
  <si>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</si>
  <si>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</si>
  <si>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</si>
  <si>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</si>
  <si>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</si>
  <si>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</si>
  <si>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</si>
  <si>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</si>
  <si>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</si>
  <si>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</si>
  <si>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</si>
  <si>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</si>
  <si>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</si>
  <si>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</si>
  <si>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</si>
  <si>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</si>
  <si>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</si>
  <si>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</si>
  <si>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</si>
  <si>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</si>
  <si>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</si>
  <si>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</si>
  <si>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</si>
  <si>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</si>
  <si>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</si>
  <si>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</si>
  <si>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</si>
  <si>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</si>
  <si>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</si>
  <si>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</si>
  <si>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</si>
  <si>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</si>
  <si>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</si>
  <si>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</si>
  <si>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</si>
  <si>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</si>
  <si>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</si>
  <si>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</si>
  <si>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</si>
  <si>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</si>
  <si>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</si>
  <si>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</si>
  <si>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</si>
  <si>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</si>
  <si>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</si>
  <si>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</si>
  <si>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</si>
  <si>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</si>
  <si>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</si>
  <si>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</si>
  <si>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</si>
  <si>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</si>
  <si>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</si>
  <si>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</si>
  <si>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</si>
  <si>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</si>
  <si>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</si>
  <si>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</si>
  <si>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</si>
  <si>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</si>
  <si>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</si>
  <si>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</si>
  <si>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</si>
  <si>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</si>
  <si>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</si>
  <si>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</si>
  <si>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</si>
  <si>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</si>
  <si>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</si>
  <si>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</si>
  <si>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</si>
  <si>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</si>
  <si>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</si>
  <si>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</si>
  <si>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</si>
  <si>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</si>
  <si>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</si>
  <si>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</si>
  <si>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</si>
  <si>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</si>
  <si>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</si>
  <si>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</si>
  <si>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</si>
  <si>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</si>
  <si>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</si>
  <si>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</si>
  <si>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</si>
  <si>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</si>
  <si>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</si>
  <si>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</si>
  <si>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</si>
  <si>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</si>
  <si>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</si>
  <si>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</si>
  <si>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</si>
  <si>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</si>
  <si>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</si>
  <si>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</si>
  <si>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</si>
  <si>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</si>
  <si>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</si>
  <si>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</si>
  <si>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</si>
  <si>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</si>
  <si>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</si>
  <si>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</si>
  <si>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</si>
  <si>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</si>
  <si>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</si>
  <si>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</si>
  <si>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</si>
  <si>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</si>
  <si>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</si>
  <si>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</si>
  <si>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</si>
  <si>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</si>
  <si>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</si>
  <si>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</si>
  <si>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</si>
  <si>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</si>
  <si>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</si>
  <si>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</si>
  <si>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</si>
  <si>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</si>
  <si>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</si>
  <si>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</si>
  <si>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</si>
  <si>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</si>
  <si>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</si>
  <si>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</si>
  <si>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</si>
  <si>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</si>
  <si>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</si>
  <si>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</si>
  <si>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</si>
  <si>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</si>
  <si>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</si>
  <si>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</si>
  <si>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</si>
  <si>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</si>
  <si>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</si>
  <si>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</si>
  <si>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</si>
  <si>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</si>
  <si>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</si>
  <si>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</si>
  <si>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</si>
  <si>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</si>
  <si>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</si>
  <si>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</si>
  <si>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</si>
  <si>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</si>
  <si>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</si>
  <si>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</si>
  <si>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</si>
  <si>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</si>
  <si>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</si>
  <si>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</si>
  <si>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</si>
  <si>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</si>
  <si>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</si>
  <si>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</si>
  <si>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</si>
  <si>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</si>
  <si>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</si>
  <si>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</si>
  <si>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</si>
  <si>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</si>
  <si>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</si>
  <si>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</si>
  <si>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</si>
  <si>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</si>
  <si>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</si>
  <si>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</si>
  <si>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</si>
  <si>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</si>
  <si>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</si>
  <si>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</si>
  <si>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</si>
  <si>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</si>
  <si>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</si>
  <si>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</si>
  <si>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</si>
  <si>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</si>
  <si>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</si>
  <si>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</si>
  <si>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</si>
  <si>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</si>
  <si>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</si>
  <si>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</si>
  <si>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</si>
  <si>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</si>
  <si>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</si>
  <si>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</si>
  <si>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</si>
  <si>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</si>
  <si>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</si>
  <si>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</si>
  <si>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</si>
  <si>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</si>
  <si>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</si>
  <si>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</si>
  <si>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</si>
  <si>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</si>
  <si>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</si>
  <si>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</si>
  <si>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</si>
  <si>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</si>
  <si>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</si>
  <si>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</si>
  <si>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</si>
  <si>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</si>
  <si>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</si>
  <si>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</si>
  <si>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</si>
  <si>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</si>
  <si>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</si>
  <si>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</si>
  <si>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</si>
  <si>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</si>
  <si>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</si>
  <si>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</si>
  <si>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</si>
  <si>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</si>
  <si>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</si>
  <si>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</si>
  <si>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</si>
  <si>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</si>
  <si>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</si>
  <si>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</si>
  <si>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</si>
  <si>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</si>
  <si>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</si>
  <si>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</si>
  <si>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</si>
  <si>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</si>
  <si>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</si>
  <si>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</si>
  <si>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</si>
  <si>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</si>
  <si>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</si>
  <si>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</si>
  <si>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</si>
  <si>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</si>
  <si>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</si>
  <si>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</si>
  <si>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</si>
  <si>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</si>
  <si>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</si>
  <si>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</si>
  <si>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</si>
  <si>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</si>
  <si>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</si>
  <si>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</si>
  <si>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</si>
  <si>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</si>
  <si>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</si>
  <si>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</si>
  <si>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</si>
  <si>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</si>
  <si>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</si>
  <si>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</si>
  <si>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</si>
  <si>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</si>
  <si>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</si>
  <si>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</si>
  <si>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</si>
  <si>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</si>
  <si>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</si>
  <si>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</si>
  <si>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</si>
  <si>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</si>
  <si>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</si>
  <si>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</si>
  <si>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</si>
  <si>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</si>
  <si>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</si>
  <si>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</si>
  <si>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</si>
  <si>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</si>
  <si>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</si>
  <si>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</si>
  <si>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</si>
  <si>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</si>
  <si>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</si>
  <si>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</si>
  <si>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</si>
  <si>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</si>
  <si>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</si>
  <si>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</si>
  <si>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</si>
  <si>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</si>
  <si>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</si>
  <si>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</si>
  <si>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</si>
  <si>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</si>
  <si>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</si>
  <si>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</si>
  <si>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</si>
  <si>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</si>
  <si>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</si>
  <si>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</si>
  <si>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</si>
  <si>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</si>
  <si>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</si>
  <si>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</si>
  <si>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</si>
  <si>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</si>
  <si>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</si>
  <si>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</si>
  <si>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</si>
  <si>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</si>
  <si>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</si>
  <si>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</si>
  <si>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</si>
  <si>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</si>
  <si>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</si>
  <si>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</si>
  <si>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</si>
  <si>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</si>
  <si>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</si>
  <si>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</si>
  <si>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</si>
  <si>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</si>
  <si>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</si>
  <si>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</si>
  <si>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</si>
  <si>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</si>
  <si>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</si>
  <si>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</si>
  <si>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</si>
  <si>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</si>
  <si>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</si>
  <si>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</si>
  <si>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</si>
  <si>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</si>
  <si>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</si>
  <si>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</si>
  <si>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</si>
  <si>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</si>
  <si>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</si>
  <si>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</si>
  <si>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</si>
  <si>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</si>
  <si>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</si>
  <si>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</si>
  <si>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</si>
  <si>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</si>
  <si>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</si>
  <si>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</si>
  <si>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</si>
  <si>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</si>
  <si>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</si>
  <si>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</si>
  <si>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</si>
  <si>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</si>
  <si>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</si>
  <si>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</si>
  <si>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</si>
  <si>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</si>
  <si>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</si>
  <si>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</si>
  <si>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</si>
  <si>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</si>
  <si>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</si>
  <si>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</si>
  <si>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</si>
  <si>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</si>
  <si>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</si>
  <si>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</si>
  <si>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</si>
  <si>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</si>
  <si>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</si>
  <si>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</si>
  <si>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</si>
  <si>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</si>
  <si>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</si>
  <si>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</si>
  <si>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</si>
  <si>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</si>
  <si>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</si>
  <si>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</si>
  <si>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</si>
  <si>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</si>
  <si>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</si>
  <si>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</si>
  <si>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</si>
  <si>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</si>
  <si>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</si>
  <si>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</si>
  <si>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</si>
  <si>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</si>
  <si>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</si>
  <si>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</si>
  <si>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</si>
  <si>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</si>
  <si>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</si>
  <si>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</si>
  <si>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</si>
  <si>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</si>
  <si>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</si>
  <si>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</si>
  <si>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</si>
  <si>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</si>
  <si>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</si>
  <si>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</si>
  <si>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</si>
  <si>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</si>
  <si>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</si>
  <si>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</si>
  <si>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</si>
  <si>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</si>
  <si>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</si>
  <si>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</si>
  <si>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</si>
  <si>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</si>
  <si>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</si>
  <si>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</si>
  <si>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</si>
  <si>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</si>
  <si>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</si>
  <si>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</si>
  <si>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</si>
  <si>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</si>
  <si>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</si>
  <si>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</si>
  <si>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</si>
  <si>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</si>
  <si>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</si>
  <si>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</si>
  <si>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</si>
  <si>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</si>
  <si>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</si>
  <si>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</si>
  <si>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</si>
  <si>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</si>
  <si>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</si>
  <si>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</si>
  <si>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</si>
  <si>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</si>
  <si>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</si>
  <si>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</si>
  <si>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</si>
  <si>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</si>
  <si>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</si>
  <si>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</si>
  <si>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</si>
  <si>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</si>
  <si>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</si>
  <si>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</si>
  <si>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</si>
  <si>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</si>
  <si>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</si>
  <si>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</si>
  <si>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</si>
  <si>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</si>
  <si>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</si>
  <si>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</si>
  <si>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</si>
  <si>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</si>
  <si>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</si>
  <si>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</si>
  <si>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</si>
  <si>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</si>
  <si>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</si>
  <si>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</si>
  <si>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</si>
  <si>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</si>
  <si>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</si>
  <si>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</si>
  <si>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</si>
  <si>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</si>
  <si>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</si>
  <si>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</si>
  <si>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</si>
  <si>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</si>
  <si>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</si>
  <si>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</si>
  <si>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</si>
  <si>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</si>
  <si>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</si>
  <si>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</si>
  <si>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</si>
  <si>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</si>
  <si>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</si>
  <si>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</si>
  <si>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</si>
  <si>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</si>
  <si>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</si>
  <si>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</si>
  <si>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</si>
  <si>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</si>
  <si>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</si>
  <si>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</si>
  <si>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</si>
  <si>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</si>
  <si>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</si>
  <si>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</si>
  <si>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</si>
  <si>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</si>
  <si>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</si>
  <si>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</si>
  <si>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</si>
  <si>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</si>
  <si>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</si>
  <si>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</si>
  <si>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</si>
  <si>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</si>
  <si>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</si>
  <si>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</si>
  <si>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</si>
  <si>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</si>
  <si>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</si>
  <si>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</si>
  <si>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</si>
  <si>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</si>
  <si>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</si>
  <si>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</si>
  <si>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</si>
  <si>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</si>
  <si>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</si>
  <si>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</si>
  <si>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</si>
  <si>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</si>
  <si>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</si>
  <si>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</si>
  <si>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</si>
  <si>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</si>
  <si>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</si>
  <si>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</si>
  <si>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</si>
  <si>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</si>
  <si>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</si>
  <si>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</si>
  <si>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</si>
  <si>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</si>
  <si>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</si>
  <si>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</si>
  <si>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</si>
  <si>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</si>
  <si>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</si>
  <si>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</si>
  <si>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</si>
  <si>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</si>
  <si>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</si>
  <si>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</si>
  <si>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</si>
  <si>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</si>
  <si>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</si>
  <si>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</si>
  <si>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</si>
  <si>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</si>
  <si>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</si>
  <si>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</si>
  <si>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</si>
  <si>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</si>
  <si>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</si>
  <si>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</si>
  <si>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</si>
  <si>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</si>
  <si>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</si>
  <si>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</si>
  <si>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</si>
  <si>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</si>
  <si>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</si>
  <si>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</si>
  <si>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</si>
  <si>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</si>
  <si>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</si>
  <si>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</si>
  <si>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</si>
  <si>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</si>
  <si>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</si>
  <si>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</si>
  <si>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</si>
  <si>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</si>
  <si>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</si>
  <si>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</si>
  <si>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</si>
  <si>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</si>
  <si>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</si>
  <si>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</si>
  <si>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</si>
  <si>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</si>
  <si>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</si>
  <si>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</si>
  <si>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</si>
  <si>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</si>
  <si>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</si>
  <si>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</si>
  <si>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</si>
  <si>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</si>
  <si>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</si>
  <si>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</si>
  <si>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</si>
  <si>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</si>
  <si>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</si>
  <si>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</si>
  <si>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</si>
  <si>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</si>
  <si>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</si>
  <si>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</si>
  <si>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</si>
  <si>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</si>
  <si>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</si>
  <si>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</si>
  <si>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</si>
  <si>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</si>
  <si>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</si>
  <si>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</si>
  <si>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</si>
  <si>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</si>
  <si>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</si>
  <si>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</si>
  <si>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</si>
  <si>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</si>
  <si>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</si>
  <si>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</si>
  <si>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</si>
  <si>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</si>
  <si>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</si>
  <si>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</si>
  <si>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</si>
  <si>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</si>
  <si>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</si>
  <si>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</si>
  <si>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</si>
  <si>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</si>
  <si>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</si>
  <si>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</si>
  <si>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</si>
  <si>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</si>
  <si>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</si>
  <si>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</si>
  <si>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</si>
  <si>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</si>
  <si>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</si>
  <si>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</si>
  <si>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</si>
  <si>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</si>
  <si>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</si>
  <si>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</si>
  <si>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</si>
  <si>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</si>
  <si>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</si>
  <si>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</si>
  <si>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</si>
  <si>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</si>
  <si>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</si>
  <si>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</si>
  <si>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</si>
  <si>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</si>
  <si>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</si>
  <si>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</si>
  <si>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</si>
  <si>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</si>
  <si>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</si>
  <si>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</si>
  <si>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</si>
  <si>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</si>
  <si>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</si>
  <si>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</si>
  <si>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</si>
  <si>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</si>
  <si>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</si>
  <si>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</si>
  <si>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</si>
  <si>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</si>
  <si>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</si>
  <si>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</si>
  <si>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</si>
  <si>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</si>
  <si>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</si>
  <si>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</si>
  <si>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</si>
  <si>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</si>
  <si>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</si>
  <si>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</si>
  <si>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</si>
  <si>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</si>
  <si>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</si>
  <si>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</si>
  <si>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</si>
  <si>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</si>
  <si>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</si>
  <si>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</si>
  <si>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</si>
  <si>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</si>
  <si>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</si>
  <si>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</si>
  <si>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</si>
  <si>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</si>
  <si>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</si>
  <si>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</si>
  <si>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</si>
  <si>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</si>
  <si>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</si>
  <si>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</si>
  <si>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</si>
  <si>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</si>
  <si>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</si>
  <si>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</si>
  <si>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</si>
  <si>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</si>
  <si>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</si>
  <si>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</si>
  <si>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</si>
  <si>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</si>
  <si>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</si>
  <si>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</si>
  <si>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</si>
  <si>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</si>
  <si>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</si>
  <si>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</si>
  <si>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</si>
  <si>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</si>
  <si>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</si>
  <si>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</si>
  <si>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</si>
  <si>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</si>
  <si>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</si>
  <si>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</si>
  <si>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</si>
  <si>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</si>
  <si>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</si>
  <si>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</si>
  <si>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</si>
  <si>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</si>
  <si>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</si>
  <si>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</si>
  <si>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</si>
  <si>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</si>
  <si>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</si>
  <si>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</si>
  <si>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</si>
  <si>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</si>
  <si>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</si>
  <si>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</si>
  <si>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</si>
  <si>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</si>
  <si>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</si>
  <si>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</si>
  <si>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</si>
  <si>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</si>
  <si>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</si>
  <si>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</si>
  <si>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</si>
  <si>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</si>
  <si>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</si>
  <si>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</si>
  <si>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</si>
  <si>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</si>
  <si>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</si>
  <si>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</si>
  <si>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</si>
  <si>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</si>
  <si>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</si>
  <si>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</si>
  <si>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</si>
  <si>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</si>
  <si>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</si>
  <si>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</si>
  <si>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</si>
  <si>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</si>
  <si>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</si>
  <si>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</si>
  <si>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</si>
  <si>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</si>
  <si>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</si>
  <si>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</si>
  <si>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</si>
  <si>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</si>
  <si>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</si>
  <si>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</si>
  <si>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</si>
  <si>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</si>
  <si>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</si>
  <si>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</si>
  <si>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</si>
  <si>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</si>
  <si>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</si>
  <si>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</si>
  <si>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</si>
  <si>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</si>
  <si>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</si>
  <si>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</si>
  <si>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</si>
  <si>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</si>
  <si>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</si>
  <si>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</si>
  <si>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</si>
  <si>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</si>
  <si>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</si>
  <si>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</si>
  <si>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</si>
  <si>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</si>
  <si>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</si>
  <si>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</si>
  <si>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</si>
  <si>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</si>
  <si>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</si>
  <si>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</si>
  <si>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</si>
  <si>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</si>
  <si>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</si>
  <si>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</si>
  <si>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</si>
  <si>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</si>
  <si>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</si>
  <si>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</si>
  <si>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</si>
  <si>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</si>
  <si>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</si>
  <si>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</si>
  <si>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</si>
  <si>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</si>
  <si>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</si>
  <si>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</si>
  <si>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</si>
  <si>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</si>
  <si>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</si>
  <si>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</si>
  <si>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</si>
  <si>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</si>
  <si>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</si>
  <si>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</si>
  <si>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</si>
  <si>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</si>
  <si>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</si>
  <si>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</si>
  <si>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</si>
  <si>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</si>
  <si>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</si>
  <si>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</si>
  <si>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</si>
  <si>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</si>
  <si>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</si>
  <si>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</si>
  <si>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</si>
  <si>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</si>
  <si>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</si>
  <si>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</si>
  <si>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</si>
  <si>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</si>
  <si>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</si>
  <si>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</si>
  <si>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</si>
  <si>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</si>
  <si>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</si>
  <si>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</si>
  <si>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</si>
  <si>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</si>
  <si>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</si>
  <si>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</si>
  <si>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</si>
  <si>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</si>
  <si>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</si>
  <si>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</si>
  <si>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</si>
  <si>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</si>
  <si>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</si>
  <si>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</si>
  <si>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</si>
  <si>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</si>
  <si>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</si>
  <si>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</si>
  <si>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</si>
  <si>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</si>
  <si>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</si>
  <si>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</si>
  <si>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</si>
  <si>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</si>
  <si>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</si>
  <si>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</si>
  <si>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</si>
  <si>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</si>
  <si>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</si>
  <si>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</si>
  <si>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</si>
  <si>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</si>
  <si>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</si>
  <si>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</si>
  <si>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</si>
  <si>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</si>
  <si>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</si>
  <si>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</si>
  <si>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</si>
  <si>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</si>
  <si>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</si>
  <si>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</si>
  <si>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</si>
  <si>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</si>
  <si>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</si>
  <si>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</si>
  <si>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</si>
  <si>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</si>
  <si>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</si>
  <si>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</si>
  <si>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</si>
  <si>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</si>
  <si>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</si>
  <si>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</si>
  <si>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</si>
  <si>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</si>
  <si>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</si>
  <si>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</si>
  <si>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</si>
  <si>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</si>
  <si>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</si>
  <si>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</si>
  <si>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</si>
  <si>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</si>
  <si>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</si>
  <si>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</si>
  <si>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</si>
  <si>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</si>
  <si>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</si>
  <si>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</si>
  <si>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</si>
  <si>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</si>
  <si>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</si>
  <si>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</si>
  <si>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</si>
  <si>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</si>
  <si>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</si>
  <si>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</si>
  <si>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</si>
  <si>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</si>
  <si>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</si>
  <si>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</si>
  <si>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</si>
  <si>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</si>
  <si>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</si>
  <si>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</si>
  <si>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</si>
  <si>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</si>
  <si>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</si>
  <si>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</si>
  <si>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</si>
  <si>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</si>
  <si>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</si>
  <si>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</si>
  <si>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</si>
  <si>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</si>
  <si>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</si>
  <si>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</si>
  <si>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</si>
  <si>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</si>
  <si>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</si>
  <si>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</si>
  <si>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</si>
  <si>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</si>
  <si>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</si>
  <si>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</si>
  <si>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</si>
  <si>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</si>
  <si>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</si>
  <si>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</si>
  <si>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</si>
  <si>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</si>
  <si>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</si>
  <si>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</si>
  <si>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</si>
  <si>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</si>
  <si>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</si>
  <si>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</si>
  <si>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</si>
  <si>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</si>
  <si>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</si>
  <si>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</si>
  <si>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</si>
  <si>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</si>
  <si>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</si>
  <si>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</si>
  <si>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</si>
  <si>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</si>
  <si>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</si>
  <si>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</si>
  <si>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</si>
  <si>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</si>
  <si>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</si>
  <si>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</si>
  <si>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</si>
  <si>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</si>
  <si>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</si>
  <si>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</si>
  <si>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</si>
  <si>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</si>
  <si>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</si>
  <si>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</si>
  <si>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</si>
  <si>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</si>
  <si>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</si>
  <si>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</si>
  <si>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</si>
  <si>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</si>
  <si>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</si>
  <si>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</si>
  <si>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</si>
  <si>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</si>
  <si>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</si>
  <si>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</si>
  <si>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</si>
  <si>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</si>
  <si>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</si>
  <si>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</si>
  <si>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</si>
  <si>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</si>
  <si>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</si>
  <si>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</si>
  <si>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</si>
  <si>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</si>
  <si>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</si>
  <si>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</si>
  <si>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</si>
  <si>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</si>
  <si>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</si>
  <si>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</si>
  <si>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</si>
  <si>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</si>
  <si>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</si>
  <si>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</si>
  <si>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</si>
  <si>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</si>
  <si>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</si>
  <si>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</si>
  <si>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</si>
  <si>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</si>
  <si>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</si>
  <si>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</si>
  <si>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</si>
  <si>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</si>
  <si>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</si>
  <si>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</si>
  <si>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</si>
  <si>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</si>
  <si>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</si>
  <si>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</si>
  <si>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</si>
  <si>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</si>
  <si>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</si>
  <si>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</si>
  <si>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</si>
  <si>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</si>
  <si>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</si>
  <si>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</si>
  <si>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</si>
  <si>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</si>
  <si>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</si>
  <si>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</si>
  <si>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</si>
  <si>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</si>
  <si>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</si>
  <si>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</si>
  <si>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</si>
  <si>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</si>
  <si>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</si>
  <si>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</si>
  <si>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</si>
  <si>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</si>
  <si>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</si>
  <si>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</si>
  <si>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</si>
  <si>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</si>
  <si>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</si>
  <si>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</si>
  <si>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</si>
  <si>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</si>
  <si>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</si>
  <si>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</si>
  <si>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</si>
  <si>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</si>
  <si>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</si>
  <si>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</si>
  <si>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</si>
  <si>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</si>
  <si>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</si>
  <si>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</si>
  <si>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</si>
  <si>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</si>
  <si>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</si>
  <si>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</si>
  <si>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</si>
  <si>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</si>
  <si>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</si>
  <si>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</si>
  <si>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</si>
  <si>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</si>
  <si>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</si>
  <si>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</si>
  <si>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</si>
  <si>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</si>
  <si>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</si>
  <si>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</si>
  <si>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</si>
  <si>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</si>
  <si>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</si>
  <si>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</si>
  <si>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</si>
  <si>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</si>
  <si>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</si>
  <si>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</si>
  <si>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</si>
  <si>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</si>
  <si>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</si>
  <si>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</si>
  <si>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</si>
  <si>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</si>
  <si>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</si>
  <si>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</si>
  <si>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</si>
  <si>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</si>
  <si>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</si>
  <si>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</si>
  <si>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</si>
  <si>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</si>
  <si>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</si>
  <si>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</si>
  <si>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</si>
  <si>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</si>
  <si>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</si>
  <si>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</si>
  <si>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</si>
  <si>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</si>
  <si>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</si>
  <si>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</si>
  <si>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</si>
  <si>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</si>
  <si>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</si>
  <si>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</si>
  <si>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</si>
  <si>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</si>
  <si>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</si>
  <si>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</si>
  <si>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</si>
  <si>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</si>
  <si>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</si>
  <si>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</si>
  <si>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</si>
  <si>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</si>
  <si>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</si>
  <si>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</si>
  <si>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</si>
  <si>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</si>
  <si>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</si>
  <si>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</si>
  <si>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</si>
  <si>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</si>
  <si>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</si>
  <si>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</si>
  <si>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</si>
  <si>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</si>
  <si>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</si>
  <si>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</si>
  <si>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</si>
  <si>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</si>
  <si>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</si>
  <si>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</si>
  <si>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</si>
  <si>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</si>
  <si>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</si>
  <si>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</si>
  <si>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</si>
  <si>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</si>
  <si>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</si>
  <si>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</si>
  <si>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</si>
  <si>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</si>
  <si>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</si>
  <si>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</si>
  <si>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</si>
  <si>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</si>
  <si>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</si>
  <si>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</si>
  <si>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</si>
  <si>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</si>
  <si>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</si>
  <si>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</si>
  <si>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</si>
  <si>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</si>
  <si>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</si>
  <si>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</si>
  <si>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</si>
  <si>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</si>
  <si>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</si>
  <si>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</si>
  <si>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</si>
  <si>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</si>
  <si>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</si>
  <si>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</si>
  <si>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</si>
  <si>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</si>
  <si>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</si>
  <si>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</si>
  <si>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</si>
  <si>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</si>
  <si>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</si>
  <si>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</si>
  <si>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</si>
  <si>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</si>
  <si>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</si>
  <si>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</si>
  <si>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</si>
  <si>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</si>
  <si>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</si>
  <si>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</si>
  <si>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</si>
  <si>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</si>
  <si>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</si>
  <si>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</si>
  <si>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</si>
  <si>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</si>
  <si>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</si>
  <si>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</si>
  <si>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</si>
  <si>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</si>
  <si>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</si>
  <si>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</si>
  <si>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</si>
  <si>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</si>
  <si>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</si>
  <si>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</si>
  <si>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</si>
  <si>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</si>
  <si>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</si>
  <si>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</si>
  <si>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</si>
  <si>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</si>
  <si>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</si>
  <si>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</si>
  <si>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</si>
  <si>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</si>
  <si>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</si>
  <si>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</si>
  <si>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</si>
  <si>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</si>
  <si>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</si>
  <si>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</si>
  <si>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</si>
  <si>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</si>
  <si>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</si>
  <si>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</si>
  <si>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</si>
  <si>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</si>
  <si>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</si>
  <si>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</si>
  <si>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</si>
  <si>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</si>
  <si>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</si>
  <si>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</si>
  <si>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</si>
  <si>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</si>
  <si>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</si>
  <si>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</si>
  <si>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</si>
  <si>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</si>
  <si>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</si>
  <si>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</si>
  <si>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</si>
  <si>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</si>
  <si>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</si>
  <si>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</si>
  <si>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</si>
  <si>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</si>
  <si>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</si>
  <si>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</si>
  <si>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</si>
  <si>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</si>
  <si>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</si>
  <si>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</si>
  <si>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</si>
  <si>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</si>
  <si>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</si>
  <si>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</si>
  <si>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</si>
  <si>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</si>
  <si>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</si>
  <si>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</si>
  <si>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</si>
  <si>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</si>
  <si>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</si>
  <si>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</si>
  <si>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</si>
  <si>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</si>
  <si>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</si>
  <si>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</si>
  <si>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</si>
  <si>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</si>
  <si>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</si>
  <si>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</si>
  <si>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</si>
  <si>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</si>
  <si>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</si>
  <si>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</si>
  <si>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</si>
  <si>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</si>
  <si>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</si>
  <si>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</si>
  <si>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</si>
  <si>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</si>
  <si>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</si>
  <si>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</si>
  <si>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</si>
  <si>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</si>
  <si>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</si>
  <si>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</si>
  <si>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</si>
  <si>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</si>
  <si>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</si>
  <si>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</si>
  <si>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</si>
  <si>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</si>
  <si>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</si>
  <si>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</si>
  <si>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</si>
  <si>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</si>
  <si>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</si>
  <si>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</si>
  <si>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</si>
  <si>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</si>
  <si>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</si>
  <si>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</si>
  <si>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</si>
  <si>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</si>
  <si>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</si>
  <si>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</si>
  <si>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</si>
  <si>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</si>
  <si>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</si>
  <si>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</si>
  <si>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</si>
  <si>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</si>
  <si>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</si>
  <si>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</si>
  <si>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</si>
  <si>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</si>
  <si>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</si>
  <si>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</si>
  <si>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</si>
  <si>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</si>
  <si>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</si>
  <si>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</si>
  <si>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</si>
  <si>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</si>
  <si>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</si>
  <si>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</si>
  <si>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</si>
  <si>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</si>
  <si>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</si>
  <si>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</si>
  <si>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</si>
  <si>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</si>
  <si>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</si>
  <si>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</si>
  <si>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</si>
  <si>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</si>
  <si>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</si>
  <si>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</si>
  <si>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</si>
  <si>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</si>
  <si>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</si>
  <si>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</si>
  <si>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</si>
  <si>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</si>
  <si>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</si>
  <si>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</si>
  <si>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</si>
  <si>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</si>
  <si>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</si>
  <si>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</si>
  <si>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</si>
  <si>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</si>
  <si>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</si>
  <si>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</si>
  <si>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</si>
  <si>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</si>
  <si>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</si>
  <si>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</si>
  <si>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</si>
  <si>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</si>
  <si>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</si>
  <si>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</si>
  <si>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</si>
  <si>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</si>
  <si>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</si>
  <si>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</si>
  <si>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</si>
  <si>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</si>
  <si>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</si>
  <si>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</si>
  <si>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RSM US LLP</t>
  </si>
  <si>
    <t>07-016-1430-02</t>
  </si>
  <si>
    <t>Cook</t>
  </si>
  <si>
    <t>John George</t>
  </si>
  <si>
    <t>1 S. Wacker Drive</t>
  </si>
  <si>
    <t>14959 S. Pulaski Road</t>
  </si>
  <si>
    <t>Chicago</t>
  </si>
  <si>
    <t>Midlothian</t>
  </si>
  <si>
    <t>312.634.3400</t>
  </si>
  <si>
    <t>312.634.5523</t>
  </si>
  <si>
    <t>66-003346</t>
  </si>
  <si>
    <t>john.george@rsmus.com</t>
  </si>
  <si>
    <t>N/A</t>
  </si>
  <si>
    <t>NONE</t>
  </si>
  <si>
    <t>Unmodified</t>
  </si>
  <si>
    <t>x</t>
  </si>
  <si>
    <t>Title I</t>
  </si>
  <si>
    <t>84.027/84.173</t>
  </si>
  <si>
    <t>IDEA Cluster</t>
  </si>
  <si>
    <t>None</t>
  </si>
  <si>
    <t>The accompanying Schedule of Expenditures of Federal Awards includes the federal grant activity of Midlothian School District No.143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</si>
  <si>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100 NORTH FIRST STREET</t>
  </si>
  <si>
    <t>Cook County School District #143</t>
  </si>
  <si>
    <t>SPRINGFIELD, ILLINOIS 62777-0001</t>
  </si>
  <si>
    <t>District/Joint Agreement No.</t>
  </si>
  <si>
    <t>14-016-1430-2</t>
  </si>
  <si>
    <t>YEAR ENDED JUNE 30, 2016</t>
  </si>
  <si>
    <t>Federal Agency/</t>
  </si>
  <si>
    <t>ISBE</t>
  </si>
  <si>
    <t>Receipts</t>
  </si>
  <si>
    <t>Disbursements</t>
  </si>
  <si>
    <t>Pass-through Grantor/</t>
  </si>
  <si>
    <t>Project</t>
  </si>
  <si>
    <t>7/1/14-</t>
  </si>
  <si>
    <t>7/1/15-</t>
  </si>
  <si>
    <t>Final</t>
  </si>
  <si>
    <t>Program Name</t>
  </si>
  <si>
    <t>Number</t>
  </si>
  <si>
    <t>6/30/15</t>
  </si>
  <si>
    <t>6/30/16</t>
  </si>
  <si>
    <t>Encumbrances</t>
  </si>
  <si>
    <t>U.S. Department of Education:</t>
  </si>
  <si>
    <t>Title I: - Part A Cluster:</t>
  </si>
  <si>
    <t>Passed through Illinois State Board of Education:</t>
  </si>
  <si>
    <t>Title I Grants to Local Educational Agencies</t>
  </si>
  <si>
    <t>84.010A</t>
  </si>
  <si>
    <t>16-4300-00</t>
  </si>
  <si>
    <t>15-4300-00</t>
  </si>
  <si>
    <t>14-4300-00</t>
  </si>
  <si>
    <t>Total Title I: Part A Cluster</t>
  </si>
  <si>
    <t>84.281A</t>
  </si>
  <si>
    <t>16-4932-00</t>
  </si>
  <si>
    <t>15-4932-00</t>
  </si>
  <si>
    <t>14-4932-00</t>
  </si>
  <si>
    <t>Total Title II - Teacher Quality</t>
  </si>
  <si>
    <t>Passed through Eisenhower Cooperative:</t>
  </si>
  <si>
    <t>Special Education - Grants to States:</t>
  </si>
  <si>
    <t>IDEA Flow Through</t>
  </si>
  <si>
    <t>84.027A</t>
  </si>
  <si>
    <t>16-4620-00</t>
  </si>
  <si>
    <t>15-4620-00</t>
  </si>
  <si>
    <t>Special Education - Preschool Grants</t>
  </si>
  <si>
    <t>84.173A</t>
  </si>
  <si>
    <t>16-4600-00</t>
  </si>
  <si>
    <t>Total Special Education Cluster</t>
  </si>
  <si>
    <t>Total U.S. Department of Education</t>
  </si>
  <si>
    <t>U.S. Department of Agriculture:</t>
  </si>
  <si>
    <t>10.555</t>
  </si>
  <si>
    <t>16-4210-00</t>
  </si>
  <si>
    <t>15-4210-00</t>
  </si>
  <si>
    <t>14-4210-00</t>
  </si>
  <si>
    <t>Special Milk</t>
  </si>
  <si>
    <t>10.556</t>
  </si>
  <si>
    <t>16-4215-00</t>
  </si>
  <si>
    <t>15-4215-00</t>
  </si>
  <si>
    <t>14-4215-00</t>
  </si>
  <si>
    <t>16-4220-00</t>
  </si>
  <si>
    <t>15-4220-00</t>
  </si>
  <si>
    <t>Food Donation Program</t>
  </si>
  <si>
    <t>16-4290-00</t>
  </si>
  <si>
    <t>15-4290-00</t>
  </si>
  <si>
    <t>Total Child Nutrition Cluster / U.S. Department of Agriculture</t>
  </si>
  <si>
    <t>U.S. Department of Health and Human Services:</t>
  </si>
  <si>
    <t>Passed through Illinois Department of Health Care and Family Services:</t>
  </si>
  <si>
    <t>Medical Assistance Program</t>
  </si>
  <si>
    <t>16-4900-00</t>
  </si>
  <si>
    <t>15-4900-00</t>
  </si>
  <si>
    <t>14-4900-00</t>
  </si>
  <si>
    <t>Total Medical Assistance Program / U.S. Department of Health and Human Services:</t>
  </si>
  <si>
    <t>Total Federal Awards</t>
  </si>
  <si>
    <t>CFDA - Catalog of Federal Domestic Assistance</t>
  </si>
  <si>
    <t>See Note to Schedule of Expenditures of Federal Awards</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</si>
  <si>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</si>
  <si>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Of the federal expenditures presented in the schedule, the </t>
    </r>
    <r>
      <rPr>
        <b/>
        <sz val="9"/>
        <rFont val="Arial"/>
        <family val="2"/>
      </rPr>
      <t>District</t>
    </r>
    <r>
      <rPr>
        <sz val="9"/>
        <rFont val="Arial"/>
        <family val="2"/>
      </rPr>
      <t xml:space="preserve"> provided federal awards to subrecipients as follows:</t>
    </r>
  </si>
  <si>
    <t>(M ) - denotes major program</t>
  </si>
  <si>
    <t>Rounding difference</t>
  </si>
  <si>
    <t>(M)</t>
  </si>
  <si>
    <t>Midlothian SD 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</si>
</sst>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0_);_(* \(#,##0.0000\);_(* &quot;-&quot;??_);_(@_)"/>
    <numFmt numFmtId="181" formatCode="0.0%"/>
    <numFmt numFmtId="182" formatCode="_(* #,##0_);_(* \(#,##0\);_(* &quot;-&quot;??_);_(@_)"/>
    <numFmt numFmtId="183" formatCode="_(&quot;$&quot;* #,##0_);_(&quot;$&quot;* \(#,##0\);_(&quot;$&quot;*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sz val="10"/>
      <name val="Arial"/>
    </font>
    <font>
      <b/>
      <sz val="10"/>
      <color indexed="10"/>
      <name val="Arial"/>
      <family val="2"/>
    </font>
    <font>
      <b/>
      <sz val="10"/>
      <color indexed="12"/>
      <name val="Arial"/>
      <family val="2"/>
    </font>
    <font>
      <sz val="10"/>
      <color indexed="10"/>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right/>
      <top/>
      <bottom style="thin">
        <color indexed="8"/>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4" fillId="0" borderId="0" applyFont="0" applyFill="0" applyBorder="0" applyAlignment="0" applyProtection="0"/>
    <xf numFmtId="9" fontId="114" fillId="0" borderId="0" applyFont="0" applyFill="0" applyBorder="0" applyAlignment="0" applyProtection="0"/>
    <xf numFmtId="43" fontId="114"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0"/>
    <xf numFmtId="0" fontId="2" fillId="0" borderId="0" xfId="0" applyFont="1" applyFill="1" applyAlignment="1" applyProtection="1"/>
    <xf numFmtId="0" fontId="2" fillId="0" borderId="0" xfId="0" applyFont="1" applyFill="1" applyProtection="1"/>
    <xf numFmtId="0" fontId="115" fillId="0" borderId="0" xfId="0" applyFont="1" applyFill="1" applyBorder="1" applyAlignment="1" applyProtection="1">
      <alignment horizontal="right"/>
    </xf>
    <xf numFmtId="0" fontId="2" fillId="0" borderId="0" xfId="0" applyFont="1" applyFill="1" applyAlignment="1" applyProtection="1">
      <alignment vertical="top"/>
    </xf>
    <xf numFmtId="0" fontId="116" fillId="0" borderId="0" xfId="0" applyFont="1" applyFill="1" applyBorder="1" applyAlignment="1" applyProtection="1">
      <alignment horizontal="left"/>
    </xf>
    <xf numFmtId="0" fontId="2" fillId="0" borderId="0" xfId="0" applyFont="1" applyFill="1" applyBorder="1"/>
    <xf numFmtId="0" fontId="2" fillId="0" borderId="0" xfId="0" applyFont="1" applyFill="1"/>
    <xf numFmtId="0" fontId="2" fillId="0" borderId="78" xfId="0" applyFont="1" applyFill="1" applyBorder="1" applyProtection="1"/>
    <xf numFmtId="0" fontId="116" fillId="0" borderId="78" xfId="0" applyFont="1" applyFill="1" applyBorder="1" applyAlignment="1" applyProtection="1">
      <alignment horizontal="left"/>
    </xf>
    <xf numFmtId="0" fontId="2" fillId="0" borderId="78" xfId="0" quotePrefix="1" applyFont="1" applyFill="1" applyBorder="1" applyAlignment="1" applyProtection="1">
      <alignment horizontal="left"/>
    </xf>
    <xf numFmtId="0" fontId="2" fillId="0" borderId="0" xfId="0" applyFont="1" applyFill="1" applyAlignment="1" applyProtection="1">
      <alignment horizontal="left"/>
    </xf>
    <xf numFmtId="0" fontId="2" fillId="0" borderId="0" xfId="0" applyFont="1" applyFill="1" applyBorder="1" applyProtection="1"/>
    <xf numFmtId="0" fontId="2" fillId="0" borderId="160" xfId="0" applyFont="1" applyFill="1" applyBorder="1" applyProtection="1"/>
    <xf numFmtId="0" fontId="115" fillId="0" borderId="0" xfId="0" applyFont="1" applyFill="1" applyProtection="1"/>
    <xf numFmtId="0" fontId="2" fillId="0" borderId="0" xfId="0" applyFont="1" applyFill="1" applyAlignment="1" applyProtection="1">
      <alignment horizontal="left" indent="1"/>
    </xf>
    <xf numFmtId="0" fontId="2" fillId="0" borderId="0" xfId="0" applyFont="1" applyFill="1" applyAlignment="1" applyProtection="1">
      <alignment horizontal="center"/>
    </xf>
    <xf numFmtId="0" fontId="2" fillId="0" borderId="0" xfId="0" quotePrefix="1" applyFont="1" applyFill="1" applyAlignment="1" applyProtection="1">
      <alignment horizontal="center"/>
    </xf>
    <xf numFmtId="0" fontId="2" fillId="0" borderId="160" xfId="0" applyFont="1" applyFill="1" applyBorder="1" applyAlignment="1" applyProtection="1">
      <alignment horizontal="left" indent="1"/>
    </xf>
    <xf numFmtId="0" fontId="2" fillId="0" borderId="160" xfId="0" applyFont="1" applyFill="1" applyBorder="1" applyAlignment="1" applyProtection="1">
      <alignment horizontal="center"/>
    </xf>
    <xf numFmtId="0" fontId="2" fillId="0" borderId="0" xfId="0" applyFont="1" applyFill="1" applyAlignment="1" applyProtection="1">
      <alignment horizontal="left" indent="2"/>
    </xf>
    <xf numFmtId="0" fontId="2" fillId="0" borderId="0" xfId="0" applyFont="1" applyFill="1" applyBorder="1" applyAlignment="1" applyProtection="1">
      <alignment horizontal="left" indent="3"/>
    </xf>
    <xf numFmtId="0" fontId="2" fillId="0" borderId="0" xfId="0" applyFont="1" applyFill="1" applyBorder="1" applyAlignment="1" applyProtection="1">
      <alignment horizontal="left" indent="4"/>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182" fontId="2" fillId="0" borderId="0" xfId="17" quotePrefix="1" applyNumberFormat="1" applyFont="1" applyFill="1" applyAlignment="1" applyProtection="1">
      <alignment horizontal="center"/>
    </xf>
    <xf numFmtId="182" fontId="2" fillId="0" borderId="0" xfId="17" applyNumberFormat="1" applyFont="1" applyFill="1" applyBorder="1" applyProtection="1"/>
    <xf numFmtId="182" fontId="2" fillId="0" borderId="0" xfId="0" applyNumberFormat="1" applyFont="1" applyFill="1" applyBorder="1"/>
    <xf numFmtId="182" fontId="2" fillId="0" borderId="0" xfId="17" quotePrefix="1" applyNumberFormat="1" applyFont="1" applyFill="1" applyBorder="1" applyAlignment="1" applyProtection="1">
      <alignment horizontal="center"/>
    </xf>
    <xf numFmtId="182" fontId="2" fillId="0" borderId="78" xfId="17" quotePrefix="1" applyNumberFormat="1" applyFont="1" applyFill="1" applyBorder="1" applyAlignment="1" applyProtection="1">
      <alignment horizontal="center"/>
    </xf>
    <xf numFmtId="182" fontId="2" fillId="0" borderId="78" xfId="17" applyNumberFormat="1" applyFont="1" applyFill="1" applyBorder="1" applyProtection="1"/>
    <xf numFmtId="182" fontId="2" fillId="0" borderId="76" xfId="17" quotePrefix="1" applyNumberFormat="1" applyFont="1" applyFill="1" applyBorder="1" applyAlignment="1" applyProtection="1">
      <alignment horizontal="center"/>
    </xf>
    <xf numFmtId="0" fontId="2" fillId="0" borderId="78" xfId="0" applyFont="1" applyFill="1" applyBorder="1" applyAlignment="1" applyProtection="1">
      <alignment horizontal="left" indent="3"/>
    </xf>
    <xf numFmtId="0" fontId="2" fillId="0" borderId="78" xfId="0" applyFont="1" applyFill="1" applyBorder="1" applyAlignment="1" applyProtection="1">
      <alignment horizontal="center"/>
    </xf>
    <xf numFmtId="0" fontId="2" fillId="0" borderId="0" xfId="0" applyFont="1" applyFill="1" applyBorder="1" applyAlignment="1" applyProtection="1">
      <alignment horizontal="left" indent="2"/>
    </xf>
    <xf numFmtId="182" fontId="2" fillId="0" borderId="0" xfId="17" applyNumberFormat="1" applyFont="1" applyFill="1" applyProtection="1"/>
    <xf numFmtId="0" fontId="2" fillId="0" borderId="78" xfId="0" applyFont="1" applyFill="1" applyBorder="1" applyAlignment="1" applyProtection="1">
      <alignment horizontal="left" indent="2"/>
    </xf>
    <xf numFmtId="0" fontId="2" fillId="0" borderId="78" xfId="0" quotePrefix="1" applyFont="1" applyFill="1" applyBorder="1" applyAlignment="1" applyProtection="1">
      <alignment horizontal="center"/>
    </xf>
    <xf numFmtId="0" fontId="2" fillId="0" borderId="0" xfId="0" applyFont="1" applyFill="1" applyBorder="1" applyAlignment="1" applyProtection="1">
      <alignment horizontal="left" indent="1"/>
    </xf>
    <xf numFmtId="182" fontId="117" fillId="0" borderId="0" xfId="17" quotePrefix="1" applyNumberFormat="1" applyFont="1" applyFill="1" applyAlignment="1" applyProtection="1">
      <alignment horizontal="center"/>
    </xf>
    <xf numFmtId="182" fontId="2" fillId="0" borderId="0" xfId="17" applyNumberFormat="1" applyFont="1" applyFill="1" applyAlignment="1" applyProtection="1">
      <alignment horizontal="center"/>
    </xf>
    <xf numFmtId="182" fontId="2" fillId="0" borderId="78" xfId="17" applyNumberFormat="1" applyFont="1" applyFill="1" applyBorder="1" applyAlignment="1" applyProtection="1">
      <alignment horizontal="center"/>
    </xf>
    <xf numFmtId="0" fontId="2" fillId="0" borderId="78" xfId="0" applyFont="1" applyFill="1" applyBorder="1" applyAlignment="1" applyProtection="1">
      <alignment horizontal="left" indent="4"/>
    </xf>
    <xf numFmtId="0" fontId="2" fillId="0" borderId="78" xfId="0" applyFont="1" applyFill="1" applyBorder="1"/>
    <xf numFmtId="182" fontId="2" fillId="0" borderId="0" xfId="17" applyNumberFormat="1" applyFont="1" applyFill="1" applyBorder="1" applyAlignment="1" applyProtection="1">
      <alignment horizontal="center"/>
    </xf>
    <xf numFmtId="0" fontId="2" fillId="0" borderId="0" xfId="0" applyFont="1" applyFill="1" applyAlignment="1" applyProtection="1">
      <alignment horizontal="left" indent="4"/>
    </xf>
    <xf numFmtId="182" fontId="5" fillId="0" borderId="0" xfId="17" applyNumberFormat="1" applyFont="1" applyFill="1" applyProtection="1"/>
    <xf numFmtId="182" fontId="5" fillId="0" borderId="0" xfId="17" applyNumberFormat="1" applyFont="1" applyFill="1" applyBorder="1" applyProtection="1"/>
    <xf numFmtId="182" fontId="115" fillId="0" borderId="0" xfId="17" quotePrefix="1" applyNumberFormat="1" applyFont="1" applyFill="1" applyAlignment="1" applyProtection="1">
      <alignment horizontal="center"/>
    </xf>
    <xf numFmtId="182" fontId="2" fillId="0" borderId="0" xfId="17" applyNumberFormat="1" applyFont="1" applyFill="1"/>
    <xf numFmtId="182" fontId="2" fillId="0" borderId="76" xfId="17" applyNumberFormat="1" applyFont="1" applyFill="1" applyBorder="1" applyProtection="1"/>
    <xf numFmtId="182" fontId="2" fillId="0" borderId="76" xfId="17" applyNumberFormat="1" applyFont="1" applyFill="1" applyBorder="1" applyAlignment="1" applyProtection="1">
      <alignment horizontal="center"/>
    </xf>
    <xf numFmtId="182" fontId="2" fillId="0" borderId="0" xfId="17" applyNumberFormat="1" applyFont="1" applyFill="1" applyBorder="1"/>
    <xf numFmtId="169" fontId="2" fillId="0" borderId="0" xfId="0" applyNumberFormat="1" applyFont="1" applyFill="1" applyBorder="1" applyAlignment="1" applyProtection="1">
      <alignment horizontal="center"/>
    </xf>
    <xf numFmtId="182" fontId="2" fillId="0" borderId="160" xfId="17" applyNumberFormat="1" applyFont="1" applyFill="1" applyBorder="1" applyProtection="1"/>
    <xf numFmtId="0" fontId="2" fillId="0" borderId="0" xfId="0" applyFont="1" applyFill="1" applyAlignment="1">
      <alignment horizontal="center"/>
    </xf>
    <xf numFmtId="182" fontId="2" fillId="0" borderId="159" xfId="17" applyNumberFormat="1" applyFont="1" applyFill="1" applyBorder="1" applyAlignment="1" applyProtection="1">
      <alignment horizontal="center"/>
    </xf>
    <xf numFmtId="37" fontId="118" fillId="0" borderId="0" xfId="0" applyNumberFormat="1" applyFont="1" applyFill="1" applyAlignment="1" applyProtection="1">
      <alignment horizontal="center"/>
    </xf>
    <xf numFmtId="37" fontId="2" fillId="0" borderId="0" xfId="0" applyNumberFormat="1" applyFont="1" applyFill="1" applyProtection="1"/>
    <xf numFmtId="37" fontId="2" fillId="0" borderId="0" xfId="0" applyNumberFormat="1" applyFont="1" applyFill="1" applyBorder="1" applyProtection="1"/>
    <xf numFmtId="181" fontId="2" fillId="0" borderId="0" xfId="16" applyNumberFormat="1" applyFont="1" applyFill="1" applyProtection="1"/>
    <xf numFmtId="37" fontId="5" fillId="0" borderId="0" xfId="0" applyNumberFormat="1" applyFont="1" applyFill="1" applyAlignment="1" applyProtection="1">
      <alignment horizontal="center"/>
    </xf>
    <xf numFmtId="37" fontId="2" fillId="0" borderId="0" xfId="0" applyNumberFormat="1" applyFont="1" applyFill="1"/>
    <xf numFmtId="43" fontId="2" fillId="0" borderId="0" xfId="0" applyNumberFormat="1" applyFont="1" applyFill="1"/>
    <xf numFmtId="180" fontId="2" fillId="0" borderId="0" xfId="0" applyNumberFormat="1" applyFont="1" applyFill="1"/>
    <xf numFmtId="183" fontId="2" fillId="0" borderId="159" xfId="15" applyNumberFormat="1" applyFont="1" applyFill="1" applyBorder="1" applyProtection="1"/>
    <xf numFmtId="183" fontId="2" fillId="0" borderId="0" xfId="15" applyNumberFormat="1" applyFont="1" applyFill="1" applyBorder="1" applyProtection="1"/>
    <xf numFmtId="183" fontId="2" fillId="0" borderId="0" xfId="15" quotePrefix="1" applyNumberFormat="1" applyFont="1" applyFill="1" applyAlignment="1" applyProtection="1">
      <alignment horizontal="center"/>
    </xf>
    <xf numFmtId="0" fontId="2" fillId="0" borderId="76" xfId="0" applyFont="1" applyFill="1" applyBorder="1" applyAlignment="1" applyProtection="1">
      <alignment horizontal="left" indent="3"/>
    </xf>
    <xf numFmtId="0" fontId="2" fillId="0" borderId="76" xfId="0" applyFont="1" applyFill="1" applyBorder="1" applyProtection="1"/>
    <xf numFmtId="0" fontId="2" fillId="0" borderId="76" xfId="0" applyFont="1" applyFill="1" applyBorder="1" applyAlignment="1" applyProtection="1">
      <alignment horizontal="center"/>
    </xf>
    <xf numFmtId="0" fontId="2" fillId="0" borderId="76" xfId="0" quotePrefix="1" applyFont="1" applyFill="1"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2" fillId="0" borderId="78" xfId="0" applyFont="1" applyFill="1" applyBorder="1" applyAlignment="1" applyProtection="1">
      <alignment horizontal="center"/>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xfId="16"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9341" name="Object 13" hidden="1">
              <a:extLst>
                <a:ext uri="{63B3BB69-23CF-44E3-9099-C40C66FF867C}">
                  <a14:compatExt spid="_x0000_s99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99342" name="Object 14" hidden="1">
              <a:extLst>
                <a:ext uri="{63B3BB69-23CF-44E3-9099-C40C66FF867C}">
                  <a14:compatExt spid="_x0000_s99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9343" name="Object 15" hidden="1">
              <a:extLst>
                <a:ext uri="{63B3BB69-23CF-44E3-9099-C40C66FF867C}">
                  <a14:compatExt spid="_x0000_s99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99344" name="Object 16" hidden="1">
              <a:extLst>
                <a:ext uri="{63B3BB69-23CF-44E3-9099-C40C66FF867C}">
                  <a14:compatExt spid="_x0000_s99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e057002\Desktop\Midlothian%20143\FINAL%20(CLIENT)%20AFR%20Opinion%20No38995%20ID410566.pdf"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C:\Users\e057002\Desktop\Midlothian%20143\FINAL%20(CLIENT)%20Cook%20143%202016%20Financial%20Statements%20No38995%20ID410563.pdf"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oleObject" Target="file:///C:\Users\e057002\Desktop\Midlothian%20143\FINAL%20(CLIENT)%20GAS%20Report.pdf"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oleObject" Target="file:///C:\Users\e057002\Desktop\Midlothian%20143\FINAL%20(CLIENT)%20Midlo%20143%20Single%20Audit%20-%20No38995%20ID410564.pdf"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Acrobat.Document.2015">
    <oleItems>
      <oleItem name="'" icon="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Acrobat.Document.2015">
    <oleItems>
      <oleItem name="'" icon="1" preferPic="1"/>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Acrobat.Document.2015">
    <oleItems>
      <oleItem name="'" icon="1" preferPic="1"/>
    </oleItems>
  </oleLin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Acrobat.Document.2015">
    <oleItems>
      <oleItem name="'" icon="1" preferPic="1"/>
    </oleItems>
  </oleLin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image" Target="../media/image3.emf"/><Relationship Id="rId5" Type="http://schemas.openxmlformats.org/officeDocument/2006/relationships/image" Target="../media/image2.emf"/><Relationship Id="rId4" Type="http://schemas.openxmlformats.org/officeDocument/2006/relationships/image" Target="../media/image1.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3" sqref="A23:H23"/>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1943</v>
      </c>
      <c r="B1" s="200"/>
      <c r="C1" s="200"/>
      <c r="D1" s="201"/>
      <c r="I1" s="2116" t="s">
        <v>474</v>
      </c>
      <c r="J1" s="2117"/>
      <c r="K1" s="2117"/>
      <c r="L1" s="2117"/>
      <c r="M1" s="2117"/>
      <c r="N1" s="2117"/>
      <c r="O1" s="2117"/>
      <c r="P1" s="2117"/>
      <c r="Q1" s="2117"/>
      <c r="R1" s="2117"/>
      <c r="S1" s="2117"/>
    </row>
    <row r="2" spans="1:28" ht="12" customHeight="1" x14ac:dyDescent="0.2">
      <c r="A2" s="202" t="s">
        <v>1944</v>
      </c>
      <c r="D2" s="203"/>
      <c r="I2" s="2118" t="s">
        <v>1155</v>
      </c>
      <c r="J2" s="2117"/>
      <c r="K2" s="2117"/>
      <c r="L2" s="2117"/>
      <c r="M2" s="2117"/>
      <c r="N2" s="2117"/>
      <c r="O2" s="2117"/>
      <c r="P2" s="2117"/>
      <c r="Q2" s="2117"/>
      <c r="R2" s="2117"/>
      <c r="S2" s="2117"/>
    </row>
    <row r="3" spans="1:28" ht="12" customHeight="1" x14ac:dyDescent="0.2">
      <c r="A3" s="1832" t="s">
        <v>1934</v>
      </c>
      <c r="B3" s="1833"/>
      <c r="C3" s="1833"/>
      <c r="D3" s="1834"/>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6" t="s">
        <v>2065</v>
      </c>
      <c r="C5" s="179" t="s">
        <v>1083</v>
      </c>
      <c r="D5" s="364"/>
      <c r="E5" s="364"/>
      <c r="H5" s="193"/>
      <c r="I5" s="2126" t="s">
        <v>788</v>
      </c>
      <c r="J5" s="2125"/>
      <c r="K5" s="2125"/>
      <c r="L5" s="2125"/>
      <c r="M5" s="2125"/>
      <c r="N5" s="2125"/>
      <c r="O5" s="2125"/>
      <c r="P5" s="2125"/>
      <c r="Q5" s="2125"/>
      <c r="R5" s="2125"/>
      <c r="S5" s="2125"/>
    </row>
    <row r="6" spans="1:28" ht="14.1" customHeight="1" x14ac:dyDescent="0.2">
      <c r="B6" s="446"/>
      <c r="C6" s="179" t="s">
        <v>1084</v>
      </c>
      <c r="D6" s="364"/>
      <c r="E6" s="364"/>
      <c r="I6" s="2124" t="s">
        <v>1051</v>
      </c>
      <c r="J6" s="2125"/>
      <c r="K6" s="2125"/>
      <c r="L6" s="2125"/>
      <c r="M6" s="2125"/>
      <c r="N6" s="2125"/>
      <c r="O6" s="2125"/>
      <c r="P6" s="2125"/>
      <c r="Q6" s="2125"/>
      <c r="R6" s="2125"/>
      <c r="S6" s="2125"/>
    </row>
    <row r="7" spans="1:28" ht="12.2" customHeight="1" x14ac:dyDescent="0.2">
      <c r="I7" s="2119">
        <v>42551</v>
      </c>
      <c r="J7" s="2120"/>
      <c r="K7" s="2120"/>
      <c r="L7" s="2120"/>
      <c r="M7" s="2120"/>
      <c r="N7" s="2120"/>
      <c r="O7" s="2120"/>
      <c r="P7" s="2120"/>
      <c r="Q7" s="2120"/>
      <c r="R7" s="2120"/>
      <c r="S7" s="212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137" t="s">
        <v>630</v>
      </c>
      <c r="U9" s="2138"/>
      <c r="V9" s="2138"/>
      <c r="W9" s="2138"/>
      <c r="X9" s="2138"/>
      <c r="Y9" s="2138"/>
      <c r="Z9" s="2138"/>
      <c r="AA9" s="2139"/>
    </row>
    <row r="10" spans="1:28" ht="13.5" customHeight="1" x14ac:dyDescent="0.2">
      <c r="A10" s="2144" t="s">
        <v>783</v>
      </c>
      <c r="B10" s="2145"/>
      <c r="C10" s="2145"/>
      <c r="D10" s="2145"/>
      <c r="E10" s="2145"/>
      <c r="F10" s="2145"/>
      <c r="G10" s="2145"/>
      <c r="H10" s="2146"/>
      <c r="I10" s="183"/>
      <c r="J10" s="184"/>
      <c r="K10" s="182"/>
      <c r="R10" s="184"/>
      <c r="S10" s="184"/>
      <c r="T10" s="2140"/>
      <c r="U10" s="2125"/>
      <c r="V10" s="2125"/>
      <c r="W10" s="2125"/>
      <c r="X10" s="2125"/>
      <c r="Y10" s="2125"/>
      <c r="Z10" s="2125"/>
      <c r="AA10" s="2131"/>
    </row>
    <row r="11" spans="1:28" ht="14.25" customHeight="1" x14ac:dyDescent="0.2">
      <c r="A11" s="2147" t="s">
        <v>1131</v>
      </c>
      <c r="B11" s="2148"/>
      <c r="C11" s="2148"/>
      <c r="D11" s="2148"/>
      <c r="E11" s="2148"/>
      <c r="F11" s="2148"/>
      <c r="G11" s="2148"/>
      <c r="H11" s="2149"/>
      <c r="I11" s="181"/>
      <c r="J11" s="345"/>
      <c r="K11" s="181"/>
      <c r="O11" s="1718" t="s">
        <v>2065</v>
      </c>
      <c r="P11" s="380" t="s">
        <v>225</v>
      </c>
      <c r="Q11" s="184"/>
      <c r="R11" s="182"/>
      <c r="S11" s="181"/>
      <c r="T11" s="2141"/>
      <c r="U11" s="2142"/>
      <c r="V11" s="2142"/>
      <c r="W11" s="2142"/>
      <c r="X11" s="2142"/>
      <c r="Y11" s="2142"/>
      <c r="Z11" s="2142"/>
      <c r="AA11" s="2143"/>
    </row>
    <row r="12" spans="1:28" ht="13.5" customHeight="1" x14ac:dyDescent="0.2">
      <c r="A12" s="365" t="s">
        <v>1100</v>
      </c>
      <c r="B12" s="347"/>
      <c r="C12" s="347"/>
      <c r="D12" s="347"/>
      <c r="E12" s="347"/>
      <c r="F12" s="347"/>
      <c r="G12" s="347"/>
      <c r="H12" s="274"/>
      <c r="I12" s="183"/>
      <c r="J12" s="184"/>
      <c r="K12" s="182"/>
      <c r="O12" s="1719"/>
      <c r="P12" s="380" t="s">
        <v>226</v>
      </c>
      <c r="Q12" s="345"/>
      <c r="R12" s="184"/>
      <c r="S12" s="184"/>
      <c r="T12" s="365" t="s">
        <v>305</v>
      </c>
      <c r="U12" s="272"/>
      <c r="V12" s="272"/>
      <c r="W12" s="272"/>
      <c r="X12" s="272"/>
      <c r="Y12" s="200"/>
      <c r="Z12" s="200"/>
      <c r="AA12" s="201"/>
    </row>
    <row r="13" spans="1:28" ht="13.5" customHeight="1" x14ac:dyDescent="0.2">
      <c r="A13" s="2150" t="s">
        <v>2067</v>
      </c>
      <c r="B13" s="2151"/>
      <c r="C13" s="2151"/>
      <c r="D13" s="2151"/>
      <c r="E13" s="2151"/>
      <c r="F13" s="2151"/>
      <c r="G13" s="2151"/>
      <c r="H13" s="2152"/>
      <c r="I13" s="185"/>
      <c r="J13" s="184"/>
      <c r="K13" s="182"/>
      <c r="L13" s="184"/>
      <c r="M13" s="184"/>
      <c r="N13" s="184"/>
      <c r="O13" s="184"/>
      <c r="P13" s="184"/>
      <c r="Q13" s="184"/>
      <c r="R13" s="184"/>
      <c r="S13" s="184"/>
      <c r="T13" s="2155" t="s">
        <v>2066</v>
      </c>
      <c r="U13" s="2156"/>
      <c r="V13" s="2156"/>
      <c r="W13" s="2156"/>
      <c r="X13" s="2156"/>
      <c r="Y13" s="2157"/>
      <c r="Z13" s="2157"/>
      <c r="AA13" s="2158"/>
    </row>
    <row r="14" spans="1:28" ht="14.1" customHeight="1" x14ac:dyDescent="0.2">
      <c r="A14" s="365" t="s">
        <v>829</v>
      </c>
      <c r="B14" s="347"/>
      <c r="C14" s="347"/>
      <c r="D14" s="347"/>
      <c r="E14" s="347"/>
      <c r="F14" s="347"/>
      <c r="G14" s="347"/>
      <c r="H14" s="274"/>
      <c r="I14" s="664"/>
      <c r="S14" s="203"/>
      <c r="T14" s="365" t="s">
        <v>1626</v>
      </c>
      <c r="U14" s="272"/>
      <c r="V14" s="272"/>
      <c r="W14" s="272"/>
      <c r="X14" s="272"/>
      <c r="Y14" s="200"/>
      <c r="Z14" s="200"/>
      <c r="AA14" s="201"/>
    </row>
    <row r="15" spans="1:28" ht="13.5" customHeight="1" x14ac:dyDescent="0.2">
      <c r="A15" s="2104" t="s">
        <v>2068</v>
      </c>
      <c r="B15" s="2153"/>
      <c r="C15" s="2153"/>
      <c r="D15" s="2153"/>
      <c r="E15" s="2153"/>
      <c r="F15" s="2153"/>
      <c r="G15" s="2153"/>
      <c r="H15" s="2154"/>
      <c r="T15" s="2085" t="s">
        <v>2069</v>
      </c>
      <c r="U15" s="2106"/>
      <c r="V15" s="2106"/>
      <c r="W15" s="2106"/>
      <c r="X15" s="2106"/>
      <c r="Y15" s="2159"/>
      <c r="Z15" s="2159"/>
      <c r="AA15" s="216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0" t="s">
        <v>2163</v>
      </c>
      <c r="B17" s="2111"/>
      <c r="C17" s="2111"/>
      <c r="D17" s="2111"/>
      <c r="E17" s="2111"/>
      <c r="F17" s="2111"/>
      <c r="G17" s="2111"/>
      <c r="H17" s="2136"/>
      <c r="T17" s="2164" t="s">
        <v>2070</v>
      </c>
      <c r="U17" s="2165"/>
      <c r="V17" s="2165"/>
      <c r="W17" s="2165"/>
      <c r="X17" s="2165"/>
      <c r="Y17" s="2165"/>
      <c r="Z17" s="2165"/>
      <c r="AA17" s="2166"/>
    </row>
    <row r="18" spans="1:27" ht="13.5" customHeight="1" x14ac:dyDescent="0.2">
      <c r="A18" s="365" t="s">
        <v>627</v>
      </c>
      <c r="B18" s="347"/>
      <c r="C18" s="343"/>
      <c r="D18" s="347"/>
      <c r="E18" s="347"/>
      <c r="F18" s="347"/>
      <c r="G18" s="347"/>
      <c r="H18" s="277"/>
      <c r="I18" s="2135" t="s">
        <v>784</v>
      </c>
      <c r="J18" s="2094"/>
      <c r="K18" s="2094"/>
      <c r="L18" s="2094"/>
      <c r="M18" s="2094"/>
      <c r="N18" s="2094"/>
      <c r="O18" s="2094"/>
      <c r="P18" s="2094"/>
      <c r="Q18" s="2094"/>
      <c r="R18" s="2094"/>
      <c r="S18" s="2095"/>
      <c r="T18" s="365" t="s">
        <v>827</v>
      </c>
      <c r="U18" s="272"/>
      <c r="V18" s="343"/>
      <c r="W18" s="271"/>
      <c r="X18" s="365" t="s">
        <v>306</v>
      </c>
      <c r="Y18" s="352"/>
      <c r="Z18" s="1930" t="s">
        <v>785</v>
      </c>
      <c r="AA18" s="201"/>
    </row>
    <row r="19" spans="1:27" ht="13.5" customHeight="1" x14ac:dyDescent="0.2">
      <c r="A19" s="2104" t="s">
        <v>2071</v>
      </c>
      <c r="B19" s="2102"/>
      <c r="C19" s="2102"/>
      <c r="D19" s="2102"/>
      <c r="E19" s="2102"/>
      <c r="F19" s="2102"/>
      <c r="G19" s="2102"/>
      <c r="H19" s="2084"/>
      <c r="I19" s="184"/>
      <c r="J19" s="379"/>
      <c r="K19" s="195"/>
      <c r="L19" s="193"/>
      <c r="M19" s="660" t="s">
        <v>360</v>
      </c>
      <c r="P19" s="181"/>
      <c r="Q19" s="181"/>
      <c r="R19" s="181"/>
      <c r="S19" s="185"/>
      <c r="T19" s="2104" t="s">
        <v>2072</v>
      </c>
      <c r="U19" s="2083"/>
      <c r="V19" s="2083"/>
      <c r="W19" s="2084"/>
      <c r="X19" s="2101" t="s">
        <v>2007</v>
      </c>
      <c r="Y19" s="2163"/>
      <c r="Z19" s="2161">
        <v>60606</v>
      </c>
      <c r="AA19" s="216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x14ac:dyDescent="0.2">
      <c r="A21" s="2082" t="s">
        <v>2073</v>
      </c>
      <c r="B21" s="2083"/>
      <c r="C21" s="2083"/>
      <c r="D21" s="2083"/>
      <c r="E21" s="2083"/>
      <c r="F21" s="2083"/>
      <c r="G21" s="2083"/>
      <c r="H21" s="2084"/>
      <c r="I21" s="2130" t="s">
        <v>786</v>
      </c>
      <c r="J21" s="2125"/>
      <c r="K21" s="2125"/>
      <c r="L21" s="2125"/>
      <c r="M21" s="2125"/>
      <c r="N21" s="2125"/>
      <c r="O21" s="2125"/>
      <c r="P21" s="2125"/>
      <c r="Q21" s="2125"/>
      <c r="R21" s="2125"/>
      <c r="S21" s="2131"/>
      <c r="T21" s="2110" t="s">
        <v>2074</v>
      </c>
      <c r="U21" s="2170"/>
      <c r="V21" s="2170"/>
      <c r="W21" s="2170"/>
      <c r="X21" s="2175" t="s">
        <v>2075</v>
      </c>
      <c r="Y21" s="2173"/>
      <c r="Z21" s="2173"/>
      <c r="AA21" s="2174"/>
    </row>
    <row r="22" spans="1:27" ht="13.5" customHeight="1" x14ac:dyDescent="0.2">
      <c r="A22" s="367" t="s">
        <v>628</v>
      </c>
      <c r="B22" s="280"/>
      <c r="C22" s="280"/>
      <c r="D22" s="280"/>
      <c r="E22" s="280"/>
      <c r="F22" s="280"/>
      <c r="G22" s="280"/>
      <c r="H22" s="281"/>
      <c r="I22" s="2132" t="s">
        <v>1787</v>
      </c>
      <c r="J22" s="2133"/>
      <c r="K22" s="2133"/>
      <c r="L22" s="2133"/>
      <c r="M22" s="2133"/>
      <c r="N22" s="2133"/>
      <c r="O22" s="2133"/>
      <c r="P22" s="2133"/>
      <c r="Q22" s="2133"/>
      <c r="R22" s="2133"/>
      <c r="S22" s="2134"/>
      <c r="T22" s="365" t="s">
        <v>2003</v>
      </c>
      <c r="U22" s="272"/>
      <c r="V22" s="343"/>
      <c r="W22" s="272"/>
      <c r="X22" s="1931" t="s">
        <v>1614</v>
      </c>
      <c r="Z22" s="200"/>
      <c r="AA22" s="201"/>
    </row>
    <row r="23" spans="1:27" ht="13.5" customHeight="1" x14ac:dyDescent="0.2">
      <c r="A23" s="2127"/>
      <c r="B23" s="2128"/>
      <c r="C23" s="2128"/>
      <c r="D23" s="2128"/>
      <c r="E23" s="2128"/>
      <c r="F23" s="2128"/>
      <c r="G23" s="2128"/>
      <c r="H23" s="2129"/>
      <c r="T23" s="2110" t="s">
        <v>2076</v>
      </c>
      <c r="U23" s="2170"/>
      <c r="V23" s="2170"/>
      <c r="W23" s="2170"/>
      <c r="X23" s="2172">
        <v>42704</v>
      </c>
      <c r="Y23" s="2173"/>
      <c r="Z23" s="2173"/>
      <c r="AA23" s="2174"/>
    </row>
    <row r="24" spans="1:27" ht="14.1" customHeight="1" x14ac:dyDescent="0.2">
      <c r="A24" s="368" t="s">
        <v>785</v>
      </c>
      <c r="B24" s="251"/>
      <c r="C24" s="251"/>
      <c r="D24" s="251"/>
      <c r="E24" s="251"/>
      <c r="F24" s="251"/>
      <c r="G24" s="251"/>
      <c r="H24" s="282"/>
      <c r="J24" s="1675">
        <f>IF(B5="x",IF(AUDITCHECK!D35="AFR form Incomplete.","",IF(AUDITCHECK!D35="Deficit reduction plan is required.","School District must complete a deficit reduction plan",)),"")</f>
        <v>0</v>
      </c>
      <c r="S24" s="203"/>
      <c r="T24" s="449" t="s">
        <v>628</v>
      </c>
      <c r="U24" s="450"/>
      <c r="V24" s="450"/>
      <c r="W24" s="450"/>
      <c r="X24" s="451"/>
      <c r="Y24" s="451"/>
      <c r="Z24" s="451"/>
      <c r="AA24" s="452"/>
    </row>
    <row r="25" spans="1:27" ht="14.1" customHeight="1" x14ac:dyDescent="0.2">
      <c r="A25" s="2082">
        <v>60445</v>
      </c>
      <c r="B25" s="2083"/>
      <c r="C25" s="2083"/>
      <c r="D25" s="2083"/>
      <c r="E25" s="2083"/>
      <c r="F25" s="2083"/>
      <c r="G25" s="2083"/>
      <c r="H25" s="2084"/>
      <c r="I25" s="661"/>
      <c r="J25" s="204"/>
      <c r="K25" s="204"/>
      <c r="L25" s="204"/>
      <c r="M25" s="204"/>
      <c r="N25" s="204"/>
      <c r="O25" s="204"/>
      <c r="P25" s="204"/>
      <c r="Q25" s="204"/>
      <c r="R25" s="204"/>
      <c r="S25" s="205"/>
      <c r="T25" s="2167" t="s">
        <v>2077</v>
      </c>
      <c r="U25" s="2168"/>
      <c r="V25" s="2168"/>
      <c r="W25" s="2168"/>
      <c r="X25" s="2168"/>
      <c r="Y25" s="2168"/>
      <c r="Z25" s="2168"/>
      <c r="AA25" s="216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7"/>
      <c r="B27" s="669"/>
      <c r="C27" s="675" t="s">
        <v>1383</v>
      </c>
      <c r="D27" s="669"/>
      <c r="E27" s="669"/>
      <c r="I27" s="2093" t="s">
        <v>1983</v>
      </c>
      <c r="J27" s="2094"/>
      <c r="K27" s="2094"/>
      <c r="L27" s="2094"/>
      <c r="M27" s="2094"/>
      <c r="N27" s="2094"/>
      <c r="O27" s="2094"/>
      <c r="P27" s="2094"/>
      <c r="Q27" s="2094"/>
      <c r="R27" s="2094"/>
      <c r="S27" s="2095"/>
      <c r="T27" s="1087"/>
      <c r="U27" s="1088"/>
      <c r="V27" s="1088"/>
      <c r="W27" s="1088"/>
      <c r="X27" s="1088"/>
      <c r="Y27" s="1088"/>
      <c r="Z27" s="1088"/>
      <c r="AA27" s="1089"/>
    </row>
    <row r="28" spans="1:27" ht="14.1" customHeight="1" x14ac:dyDescent="0.2">
      <c r="A28" s="1758"/>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8"/>
      <c r="B29" s="1093"/>
      <c r="C29" s="674" t="s">
        <v>981</v>
      </c>
      <c r="D29" s="662"/>
      <c r="E29" s="1093" t="s">
        <v>2065</v>
      </c>
      <c r="F29" s="1522" t="s">
        <v>1612</v>
      </c>
      <c r="G29" s="662"/>
      <c r="I29" s="275"/>
      <c r="J29" s="1718" t="s">
        <v>2065</v>
      </c>
      <c r="K29" s="182" t="s">
        <v>675</v>
      </c>
      <c r="L29" s="392"/>
      <c r="M29" s="195" t="s">
        <v>106</v>
      </c>
      <c r="N29" s="186" t="s">
        <v>2013</v>
      </c>
      <c r="O29" s="186"/>
      <c r="P29" s="186"/>
      <c r="Q29" s="186"/>
      <c r="R29" s="186"/>
      <c r="S29" s="673"/>
      <c r="T29" s="56"/>
      <c r="U29" s="56"/>
      <c r="V29" s="56"/>
      <c r="W29" s="56"/>
      <c r="X29" s="56"/>
      <c r="Y29" s="56"/>
      <c r="Z29" s="56"/>
      <c r="AA29" s="1089"/>
    </row>
    <row r="30" spans="1:27" ht="13.5" customHeight="1" x14ac:dyDescent="0.2">
      <c r="A30" s="1759"/>
      <c r="B30" s="1093"/>
      <c r="C30" s="674" t="s">
        <v>1385</v>
      </c>
      <c r="D30" s="182"/>
      <c r="E30" s="182"/>
      <c r="F30" s="1281"/>
      <c r="G30" s="662"/>
      <c r="H30" s="662"/>
      <c r="I30" s="275"/>
      <c r="J30" s="1718" t="s">
        <v>2065</v>
      </c>
      <c r="K30" s="182" t="s">
        <v>675</v>
      </c>
      <c r="L30" s="392"/>
      <c r="M30" s="195" t="s">
        <v>106</v>
      </c>
      <c r="N30" s="186" t="s">
        <v>1984</v>
      </c>
      <c r="O30" s="186"/>
      <c r="P30" s="186"/>
      <c r="Q30" s="186"/>
      <c r="R30" s="186"/>
      <c r="S30" s="276"/>
      <c r="T30" s="56"/>
      <c r="U30" s="56"/>
      <c r="V30" s="56"/>
      <c r="W30" s="56"/>
      <c r="X30" s="56"/>
      <c r="Y30" s="56"/>
      <c r="Z30" s="56"/>
      <c r="AA30" s="203"/>
    </row>
    <row r="31" spans="1:27" ht="13.5" customHeight="1" x14ac:dyDescent="0.2">
      <c r="A31" s="1759"/>
      <c r="B31" s="1093"/>
      <c r="C31" s="674" t="s">
        <v>1386</v>
      </c>
      <c r="D31" s="182"/>
      <c r="E31" s="182"/>
      <c r="F31" s="182"/>
      <c r="G31" s="182"/>
      <c r="H31" s="182"/>
      <c r="I31" s="275"/>
      <c r="J31" s="392"/>
      <c r="K31" s="195" t="s">
        <v>1053</v>
      </c>
      <c r="L31" s="1718" t="s">
        <v>2065</v>
      </c>
      <c r="M31" s="195" t="s">
        <v>106</v>
      </c>
      <c r="N31" s="186" t="s">
        <v>1771</v>
      </c>
      <c r="O31" s="183"/>
      <c r="P31" s="183"/>
      <c r="Q31" s="183"/>
      <c r="R31" s="183"/>
      <c r="S31" s="276"/>
      <c r="T31" s="56"/>
      <c r="U31" s="56"/>
      <c r="V31" s="56"/>
      <c r="W31" s="56"/>
      <c r="X31" s="56"/>
      <c r="Y31" s="56"/>
      <c r="Z31" s="56"/>
      <c r="AA31" s="203"/>
    </row>
    <row r="32" spans="1:27" ht="6" customHeight="1" x14ac:dyDescent="0.2">
      <c r="A32" s="1759"/>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83"/>
      <c r="R35" s="2083"/>
      <c r="S35" s="378"/>
      <c r="W35" s="185"/>
      <c r="X35" s="185"/>
      <c r="Y35" s="191"/>
      <c r="AA35" s="203"/>
    </row>
    <row r="36" spans="1:27" ht="6" customHeight="1" x14ac:dyDescent="0.2">
      <c r="A36" s="176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10"/>
      <c r="B38" s="2111"/>
      <c r="C38" s="2111"/>
      <c r="D38" s="2111"/>
      <c r="E38" s="2111"/>
      <c r="F38" s="2083"/>
      <c r="G38" s="2083"/>
      <c r="H38" s="2084"/>
      <c r="I38" s="2105"/>
      <c r="J38" s="2106"/>
      <c r="K38" s="2106"/>
      <c r="L38" s="2106"/>
      <c r="M38" s="2106"/>
      <c r="N38" s="2106"/>
      <c r="O38" s="2106"/>
      <c r="P38" s="2086"/>
      <c r="Q38" s="2086"/>
      <c r="R38" s="2086"/>
      <c r="S38" s="2087"/>
      <c r="T38" s="2085"/>
      <c r="U38" s="2106"/>
      <c r="V38" s="2106"/>
      <c r="W38" s="2106"/>
      <c r="X38" s="2086"/>
      <c r="Y38" s="2086"/>
      <c r="Z38" s="2086"/>
      <c r="AA38" s="2087"/>
    </row>
    <row r="39" spans="1:27" ht="12" customHeight="1" x14ac:dyDescent="0.2">
      <c r="A39" s="2088" t="s">
        <v>628</v>
      </c>
      <c r="B39" s="2089"/>
      <c r="C39" s="343"/>
      <c r="D39" s="340"/>
      <c r="E39" s="340"/>
      <c r="F39" s="350"/>
      <c r="G39" s="340"/>
      <c r="H39" s="277"/>
      <c r="I39" s="2088" t="s">
        <v>628</v>
      </c>
      <c r="J39" s="2089"/>
      <c r="K39" s="2089"/>
      <c r="L39" s="2089"/>
      <c r="M39" s="2089"/>
      <c r="N39" s="337"/>
      <c r="O39" s="343"/>
      <c r="P39" s="343"/>
      <c r="Q39" s="349"/>
      <c r="R39" s="343"/>
      <c r="S39" s="277"/>
      <c r="T39" s="343" t="s">
        <v>628</v>
      </c>
      <c r="U39" s="272"/>
      <c r="V39" s="343"/>
      <c r="W39" s="271"/>
      <c r="X39" s="349"/>
      <c r="Y39" s="200"/>
      <c r="Z39" s="200"/>
      <c r="AA39" s="201"/>
    </row>
    <row r="40" spans="1:27" ht="13.5" customHeight="1" x14ac:dyDescent="0.2">
      <c r="A40" s="2096"/>
      <c r="B40" s="2097"/>
      <c r="C40" s="2098"/>
      <c r="D40" s="2098"/>
      <c r="E40" s="2098"/>
      <c r="F40" s="2099"/>
      <c r="G40" s="2099"/>
      <c r="H40" s="2100"/>
      <c r="I40" s="2113"/>
      <c r="J40" s="2114"/>
      <c r="K40" s="2114"/>
      <c r="L40" s="2114"/>
      <c r="M40" s="2114"/>
      <c r="N40" s="2114"/>
      <c r="O40" s="2114"/>
      <c r="P40" s="2114"/>
      <c r="Q40" s="2114"/>
      <c r="R40" s="2114"/>
      <c r="S40" s="2115"/>
      <c r="T40" s="2113"/>
      <c r="U40" s="2171"/>
      <c r="V40" s="2114"/>
      <c r="W40" s="2114"/>
      <c r="X40" s="2114"/>
      <c r="Y40" s="2114"/>
      <c r="Z40" s="2114"/>
      <c r="AA40" s="211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c r="B42" s="2083"/>
      <c r="C42" s="2084"/>
      <c r="D42" s="2101"/>
      <c r="E42" s="2083"/>
      <c r="F42" s="2083"/>
      <c r="G42" s="2083"/>
      <c r="H42" s="2084"/>
      <c r="I42" s="2085"/>
      <c r="J42" s="2086"/>
      <c r="K42" s="2086"/>
      <c r="L42" s="2086"/>
      <c r="M42" s="2086"/>
      <c r="N42" s="2086"/>
      <c r="O42" s="2087"/>
      <c r="P42" s="2112"/>
      <c r="Q42" s="2086"/>
      <c r="R42" s="2086"/>
      <c r="S42" s="2087"/>
      <c r="T42" s="2085"/>
      <c r="U42" s="2086"/>
      <c r="V42" s="2086"/>
      <c r="W42" s="2087"/>
      <c r="X42" s="2112"/>
      <c r="Y42" s="2086"/>
      <c r="Z42" s="2086"/>
      <c r="AA42" s="20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7"/>
      <c r="B44" s="2108"/>
      <c r="C44" s="2108"/>
      <c r="D44" s="2108"/>
      <c r="E44" s="2108"/>
      <c r="F44" s="2108"/>
      <c r="G44" s="2108"/>
      <c r="H44" s="2109"/>
      <c r="I44" s="2090"/>
      <c r="J44" s="2091"/>
      <c r="K44" s="2091"/>
      <c r="L44" s="2091"/>
      <c r="M44" s="2091"/>
      <c r="N44" s="2091"/>
      <c r="O44" s="2091"/>
      <c r="P44" s="2091"/>
      <c r="Q44" s="2091"/>
      <c r="R44" s="2091"/>
      <c r="S44" s="2092"/>
      <c r="T44" s="2090"/>
      <c r="U44" s="2103"/>
      <c r="V44" s="2103"/>
      <c r="W44" s="2103"/>
      <c r="X44" s="2103"/>
      <c r="Y44" s="2103"/>
      <c r="Z44" s="2091"/>
      <c r="AA44" s="2092"/>
    </row>
    <row r="45" spans="1:27" ht="13.5" customHeight="1" x14ac:dyDescent="0.2">
      <c r="A45" s="196" t="s">
        <v>201</v>
      </c>
      <c r="Q45" s="196" t="s">
        <v>1766</v>
      </c>
      <c r="R45" s="196"/>
      <c r="S45" s="196"/>
      <c r="T45" s="1677"/>
      <c r="U45" s="196"/>
      <c r="V45" s="196"/>
      <c r="W45" s="196"/>
      <c r="X45" s="196"/>
      <c r="Y45" s="196"/>
      <c r="Z45" s="196"/>
      <c r="AA45" s="196"/>
    </row>
    <row r="46" spans="1:27" ht="10.5" customHeight="1" x14ac:dyDescent="0.2">
      <c r="A46" s="197" t="s">
        <v>2063</v>
      </c>
      <c r="D46" s="196"/>
      <c r="E46" s="196"/>
      <c r="F46" s="196"/>
      <c r="G46" s="196"/>
      <c r="Q46" s="183" t="s">
        <v>1767</v>
      </c>
      <c r="R46" s="196"/>
      <c r="S46" s="196"/>
      <c r="T46" s="196"/>
      <c r="U46" s="196"/>
      <c r="V46" s="196"/>
      <c r="W46" s="196"/>
      <c r="X46" s="196"/>
      <c r="Y46" s="196"/>
      <c r="Z46" s="196"/>
      <c r="AA46" s="196"/>
    </row>
    <row r="47" spans="1:27" x14ac:dyDescent="0.2">
      <c r="A47" s="1128"/>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9" sqref="E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9" t="s">
        <v>23</v>
      </c>
    </row>
    <row r="5" spans="1:5" x14ac:dyDescent="0.2">
      <c r="A5" s="11" t="s">
        <v>203</v>
      </c>
      <c r="C5" s="216" t="s">
        <v>1390</v>
      </c>
      <c r="D5" s="606" t="s">
        <v>11</v>
      </c>
      <c r="E5" s="1679" t="s">
        <v>23</v>
      </c>
    </row>
    <row r="6" spans="1:5" x14ac:dyDescent="0.2">
      <c r="A6" s="11" t="s">
        <v>202</v>
      </c>
      <c r="C6" s="216" t="s">
        <v>1390</v>
      </c>
      <c r="D6" s="605" t="s">
        <v>12</v>
      </c>
      <c r="E6" s="1679" t="s">
        <v>1117</v>
      </c>
    </row>
    <row r="7" spans="1:5" x14ac:dyDescent="0.2">
      <c r="A7" s="11" t="s">
        <v>1157</v>
      </c>
      <c r="C7" s="216" t="s">
        <v>1390</v>
      </c>
      <c r="D7" s="606" t="s">
        <v>13</v>
      </c>
      <c r="E7" s="1679" t="s">
        <v>1118</v>
      </c>
    </row>
    <row r="8" spans="1:5" x14ac:dyDescent="0.2">
      <c r="A8" s="11" t="s">
        <v>448</v>
      </c>
      <c r="C8" s="216" t="s">
        <v>1390</v>
      </c>
      <c r="D8" s="606"/>
      <c r="E8" s="607"/>
    </row>
    <row r="9" spans="1:5" x14ac:dyDescent="0.2">
      <c r="B9" s="605" t="s">
        <v>778</v>
      </c>
      <c r="C9" s="605" t="s">
        <v>1390</v>
      </c>
      <c r="D9" s="606" t="s">
        <v>14</v>
      </c>
      <c r="E9" s="1679" t="s">
        <v>24</v>
      </c>
    </row>
    <row r="10" spans="1:5" x14ac:dyDescent="0.2">
      <c r="B10" s="605" t="s">
        <v>1150</v>
      </c>
      <c r="C10" s="216" t="s">
        <v>1390</v>
      </c>
      <c r="D10" s="606"/>
      <c r="E10" s="607"/>
    </row>
    <row r="11" spans="1:5" x14ac:dyDescent="0.2">
      <c r="B11" s="605" t="s">
        <v>335</v>
      </c>
      <c r="C11" s="216" t="s">
        <v>1390</v>
      </c>
      <c r="D11" s="606" t="s">
        <v>15</v>
      </c>
      <c r="E11" s="1679" t="s">
        <v>1376</v>
      </c>
    </row>
    <row r="12" spans="1:5" x14ac:dyDescent="0.2">
      <c r="B12" s="606" t="s">
        <v>779</v>
      </c>
      <c r="C12" s="216" t="s">
        <v>1390</v>
      </c>
      <c r="D12" s="606" t="s">
        <v>16</v>
      </c>
      <c r="E12" s="1679" t="s">
        <v>1228</v>
      </c>
    </row>
    <row r="13" spans="1:5" x14ac:dyDescent="0.2">
      <c r="B13" s="605" t="s">
        <v>1369</v>
      </c>
      <c r="C13" s="216" t="s">
        <v>1390</v>
      </c>
      <c r="D13" s="606" t="s">
        <v>17</v>
      </c>
      <c r="E13" s="1679" t="s">
        <v>739</v>
      </c>
    </row>
    <row r="14" spans="1:5" x14ac:dyDescent="0.2">
      <c r="A14" s="11" t="s">
        <v>597</v>
      </c>
      <c r="B14" s="605"/>
      <c r="D14" s="606"/>
      <c r="E14" s="607"/>
    </row>
    <row r="15" spans="1:5" x14ac:dyDescent="0.2">
      <c r="A15" s="598"/>
      <c r="B15" s="216" t="s">
        <v>1610</v>
      </c>
      <c r="D15" s="606" t="s">
        <v>741</v>
      </c>
      <c r="E15" s="1679" t="s">
        <v>740</v>
      </c>
    </row>
    <row r="16" spans="1:5" x14ac:dyDescent="0.2">
      <c r="A16" s="598"/>
      <c r="B16" s="216" t="s">
        <v>231</v>
      </c>
      <c r="C16" s="216" t="s">
        <v>1390</v>
      </c>
      <c r="D16" s="606" t="s">
        <v>18</v>
      </c>
      <c r="E16" s="1679" t="s">
        <v>1229</v>
      </c>
    </row>
    <row r="17" spans="1:5" x14ac:dyDescent="0.2">
      <c r="A17" s="598"/>
      <c r="B17" s="216" t="s">
        <v>232</v>
      </c>
      <c r="C17" s="216" t="s">
        <v>1390</v>
      </c>
      <c r="D17" s="606" t="s">
        <v>789</v>
      </c>
      <c r="E17" s="1679" t="s">
        <v>1230</v>
      </c>
    </row>
    <row r="18" spans="1:5" x14ac:dyDescent="0.2">
      <c r="B18" s="605" t="s">
        <v>1167</v>
      </c>
      <c r="C18" s="216" t="s">
        <v>1390</v>
      </c>
    </row>
    <row r="19" spans="1:5" x14ac:dyDescent="0.2">
      <c r="B19" s="605" t="s">
        <v>1168</v>
      </c>
      <c r="D19" s="606" t="s">
        <v>19</v>
      </c>
      <c r="E19" s="1679" t="s">
        <v>54</v>
      </c>
    </row>
    <row r="20" spans="1:5" x14ac:dyDescent="0.2">
      <c r="A20" s="11" t="s">
        <v>1306</v>
      </c>
      <c r="C20" s="216" t="s">
        <v>1390</v>
      </c>
      <c r="D20" s="606"/>
      <c r="E20" s="607"/>
    </row>
    <row r="21" spans="1:5" x14ac:dyDescent="0.2">
      <c r="B21" s="605" t="s">
        <v>1401</v>
      </c>
      <c r="C21" s="216" t="s">
        <v>1390</v>
      </c>
      <c r="D21" s="606" t="s">
        <v>20</v>
      </c>
      <c r="E21" s="1679" t="s">
        <v>1377</v>
      </c>
    </row>
    <row r="22" spans="1:5" x14ac:dyDescent="0.2">
      <c r="B22" s="605" t="s">
        <v>1611</v>
      </c>
      <c r="C22" s="216" t="s">
        <v>1390</v>
      </c>
      <c r="D22" s="606" t="s">
        <v>21</v>
      </c>
      <c r="E22" s="1679" t="s">
        <v>1231</v>
      </c>
    </row>
    <row r="23" spans="1:5" x14ac:dyDescent="0.2">
      <c r="A23" s="11" t="s">
        <v>403</v>
      </c>
      <c r="C23" s="216" t="s">
        <v>1390</v>
      </c>
      <c r="D23" s="605" t="s">
        <v>742</v>
      </c>
      <c r="E23" s="1679" t="s">
        <v>1135</v>
      </c>
    </row>
    <row r="24" spans="1:5" x14ac:dyDescent="0.2">
      <c r="A24" s="1584" t="s">
        <v>1764</v>
      </c>
      <c r="C24" s="216" t="s">
        <v>1390</v>
      </c>
      <c r="D24" s="605" t="s">
        <v>1711</v>
      </c>
      <c r="E24" s="1679" t="s">
        <v>1136</v>
      </c>
    </row>
    <row r="25" spans="1:5" x14ac:dyDescent="0.2">
      <c r="A25" s="11" t="s">
        <v>1158</v>
      </c>
      <c r="C25" s="216" t="s">
        <v>1390</v>
      </c>
      <c r="D25" s="606" t="s">
        <v>22</v>
      </c>
      <c r="E25" s="1679" t="s">
        <v>1232</v>
      </c>
    </row>
    <row r="26" spans="1:5" x14ac:dyDescent="0.2">
      <c r="A26" s="11" t="s">
        <v>1267</v>
      </c>
      <c r="C26" s="216" t="s">
        <v>1390</v>
      </c>
      <c r="D26" s="606" t="s">
        <v>662</v>
      </c>
      <c r="E26" s="1679" t="s">
        <v>1233</v>
      </c>
    </row>
    <row r="27" spans="1:5" x14ac:dyDescent="0.2">
      <c r="A27" s="11" t="s">
        <v>404</v>
      </c>
      <c r="C27" s="216" t="s">
        <v>1390</v>
      </c>
      <c r="D27" s="606" t="s">
        <v>656</v>
      </c>
      <c r="E27" s="1679" t="s">
        <v>791</v>
      </c>
    </row>
    <row r="28" spans="1:5" x14ac:dyDescent="0.2">
      <c r="A28" s="11" t="s">
        <v>792</v>
      </c>
      <c r="D28" s="606" t="s">
        <v>793</v>
      </c>
      <c r="E28" s="1679" t="s">
        <v>1674</v>
      </c>
    </row>
    <row r="29" spans="1:5" x14ac:dyDescent="0.2">
      <c r="A29" s="1584" t="s">
        <v>1684</v>
      </c>
      <c r="D29" s="606" t="s">
        <v>1712</v>
      </c>
      <c r="E29" s="1679" t="s">
        <v>1683</v>
      </c>
    </row>
    <row r="30" spans="1:5" x14ac:dyDescent="0.2">
      <c r="A30" s="328" t="s">
        <v>1295</v>
      </c>
      <c r="C30" s="216" t="s">
        <v>1390</v>
      </c>
      <c r="D30" s="606" t="s">
        <v>43</v>
      </c>
      <c r="E30" s="1679" t="s">
        <v>1160</v>
      </c>
    </row>
    <row r="31" spans="1:5" x14ac:dyDescent="0.2">
      <c r="A31" s="1584" t="s">
        <v>2010</v>
      </c>
      <c r="C31" s="216" t="s">
        <v>1390</v>
      </c>
      <c r="D31" s="605"/>
      <c r="E31" s="607"/>
    </row>
    <row r="32" spans="1:5" x14ac:dyDescent="0.2">
      <c r="B32" s="605" t="s">
        <v>1296</v>
      </c>
      <c r="C32" s="216" t="s">
        <v>1390</v>
      </c>
      <c r="D32" s="606" t="s">
        <v>2011</v>
      </c>
      <c r="E32" s="1679" t="s">
        <v>1713</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53"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80" t="s">
        <v>1777</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1772</v>
      </c>
    </row>
    <row r="69" spans="1:9" ht="12.2" customHeight="1" x14ac:dyDescent="0.2">
      <c r="A69" s="601"/>
      <c r="B69" s="1942" t="s">
        <v>2012</v>
      </c>
    </row>
    <row r="70" spans="1:9" ht="4.5" customHeight="1" x14ac:dyDescent="0.2"/>
    <row r="71" spans="1:9" ht="3.75" customHeight="1" x14ac:dyDescent="0.2"/>
    <row r="72" spans="1:9" ht="12.2" customHeight="1" x14ac:dyDescent="0.2">
      <c r="A72" s="1280" t="s">
        <v>1404</v>
      </c>
    </row>
    <row r="73" spans="1:9" ht="12.2" customHeight="1" x14ac:dyDescent="0.2">
      <c r="A73" s="1532" t="s">
        <v>1714</v>
      </c>
      <c r="C73" s="628"/>
      <c r="D73" s="620"/>
      <c r="E73" s="157"/>
      <c r="F73" s="157"/>
      <c r="G73" s="157"/>
      <c r="H73" s="157"/>
      <c r="I73" s="33"/>
    </row>
    <row r="74" spans="1:9" ht="11.25" customHeight="1" x14ac:dyDescent="0.2">
      <c r="A74" s="598"/>
      <c r="B74" s="216" t="s">
        <v>1716</v>
      </c>
      <c r="C74" s="628"/>
      <c r="D74" s="1529"/>
      <c r="E74" s="1529"/>
      <c r="F74" s="1529"/>
      <c r="G74" s="1529"/>
      <c r="H74" s="1529"/>
      <c r="I74" s="33"/>
    </row>
    <row r="75" spans="1:9" ht="12.2" customHeight="1" x14ac:dyDescent="0.2">
      <c r="A75" s="1532" t="s">
        <v>1715</v>
      </c>
      <c r="C75" s="628"/>
      <c r="D75" s="1529"/>
      <c r="E75" s="1529"/>
      <c r="F75" s="1529"/>
      <c r="G75" s="1529"/>
      <c r="H75" s="1529"/>
      <c r="I75" s="33"/>
    </row>
    <row r="76" spans="1:9" ht="11.25" customHeight="1" x14ac:dyDescent="0.2">
      <c r="B76" s="216" t="s">
        <v>1746</v>
      </c>
      <c r="C76" s="628"/>
      <c r="D76" s="1529"/>
      <c r="E76" s="1529"/>
      <c r="F76" s="1529"/>
      <c r="G76" s="1529"/>
      <c r="H76" s="1529"/>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10" sqref="B110:H110"/>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86" t="s">
        <v>1389</v>
      </c>
      <c r="B2" s="2187"/>
      <c r="C2" s="2187"/>
      <c r="D2" s="2187"/>
      <c r="E2" s="2187"/>
      <c r="F2" s="2187"/>
      <c r="G2" s="2187"/>
      <c r="H2" s="2187"/>
      <c r="I2" s="2187"/>
    </row>
    <row r="3" spans="1:9" s="33" customFormat="1" ht="6" customHeight="1" x14ac:dyDescent="0.2">
      <c r="A3" s="52"/>
      <c r="B3" s="52"/>
      <c r="C3" s="622"/>
      <c r="D3" s="718"/>
      <c r="E3" s="405"/>
    </row>
    <row r="4" spans="1:9" x14ac:dyDescent="0.2">
      <c r="A4" s="7"/>
      <c r="B4" s="399"/>
      <c r="C4" s="2193" t="s">
        <v>497</v>
      </c>
      <c r="D4" s="2194"/>
      <c r="E4" s="2194"/>
      <c r="F4" s="2194"/>
      <c r="G4" s="2194"/>
      <c r="H4" s="2194"/>
    </row>
    <row r="5" spans="1:9" x14ac:dyDescent="0.2">
      <c r="A5" s="7"/>
      <c r="B5" s="332"/>
      <c r="C5" s="1716"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1838</v>
      </c>
    </row>
    <row r="17" spans="1:4" s="33" customFormat="1" ht="6" customHeight="1" x14ac:dyDescent="0.2">
      <c r="A17" s="30"/>
      <c r="B17" s="36"/>
      <c r="C17" s="621"/>
      <c r="D17" s="1012"/>
    </row>
    <row r="18" spans="1:4" s="33" customFormat="1" x14ac:dyDescent="0.2">
      <c r="A18" s="30"/>
      <c r="B18" s="679"/>
      <c r="C18" s="621">
        <v>7</v>
      </c>
      <c r="D18" s="291" t="s">
        <v>1837</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5" t="s">
        <v>1981</v>
      </c>
    </row>
    <row r="30" spans="1:4" s="33" customFormat="1" x14ac:dyDescent="0.2">
      <c r="A30" s="30"/>
      <c r="B30" s="1713"/>
      <c r="C30" s="621"/>
      <c r="D30" s="1582" t="s">
        <v>1982</v>
      </c>
    </row>
    <row r="31" spans="1:4" s="33" customFormat="1" x14ac:dyDescent="0.2">
      <c r="A31" s="30"/>
      <c r="B31" s="1713"/>
      <c r="C31" s="621"/>
      <c r="D31" s="1714" t="s">
        <v>1836</v>
      </c>
    </row>
    <row r="32" spans="1:4" s="33" customFormat="1" ht="8.25" customHeight="1" x14ac:dyDescent="0.2">
      <c r="A32" s="30"/>
      <c r="B32" s="36"/>
      <c r="C32" s="621"/>
      <c r="D32" s="455"/>
    </row>
    <row r="33" spans="1:9" s="33" customFormat="1" x14ac:dyDescent="0.2">
      <c r="A33" s="2188" t="s">
        <v>2014</v>
      </c>
      <c r="B33" s="2189"/>
      <c r="C33" s="2189"/>
      <c r="D33" s="2189"/>
      <c r="E33" s="2190"/>
      <c r="F33" s="2190"/>
      <c r="G33" s="2190"/>
      <c r="H33" s="2190"/>
      <c r="I33" s="219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88" t="s">
        <v>358</v>
      </c>
      <c r="B45" s="2191"/>
      <c r="C45" s="2191"/>
      <c r="D45" s="2191"/>
      <c r="E45" s="2192"/>
      <c r="F45" s="2192"/>
      <c r="G45" s="2192"/>
      <c r="H45" s="2192"/>
      <c r="I45" s="219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1845</v>
      </c>
      <c r="E51" s="27"/>
      <c r="F51" s="1566"/>
      <c r="G51" s="1741" t="s">
        <v>1844</v>
      </c>
      <c r="H51" s="1988"/>
      <c r="I51" s="9" t="s">
        <v>1894</v>
      </c>
    </row>
    <row r="52" spans="1:9" s="33" customFormat="1" x14ac:dyDescent="0.2">
      <c r="A52" s="30"/>
      <c r="B52" s="680"/>
      <c r="C52" s="628">
        <v>23</v>
      </c>
      <c r="D52" s="404" t="s">
        <v>1667</v>
      </c>
      <c r="E52" s="27"/>
      <c r="F52" s="1566"/>
    </row>
    <row r="53" spans="1:9" s="33" customFormat="1" x14ac:dyDescent="0.2">
      <c r="A53" s="1036"/>
      <c r="B53" s="1521"/>
      <c r="C53" s="1521"/>
      <c r="D53" s="291" t="s">
        <v>1660</v>
      </c>
      <c r="E53" s="3"/>
      <c r="F53" s="3"/>
      <c r="G53" s="3"/>
      <c r="H53" s="3"/>
      <c r="I53" s="3"/>
    </row>
    <row r="54" spans="1:9" s="33" customFormat="1" x14ac:dyDescent="0.2">
      <c r="A54" s="1036"/>
      <c r="B54" s="1521"/>
      <c r="E54" s="3"/>
      <c r="F54" s="3"/>
      <c r="G54" s="3"/>
      <c r="H54" s="3"/>
      <c r="I54" s="3"/>
    </row>
    <row r="55" spans="1:9" s="33" customFormat="1" ht="12.75" customHeight="1" x14ac:dyDescent="0.2">
      <c r="A55" s="1750"/>
      <c r="B55" s="2195"/>
      <c r="C55" s="2196"/>
      <c r="D55" s="2196"/>
      <c r="E55" s="2196"/>
      <c r="F55" s="2196"/>
      <c r="G55" s="2196"/>
      <c r="H55" s="2197"/>
      <c r="I55" s="3"/>
    </row>
    <row r="56" spans="1:9" s="33" customFormat="1" x14ac:dyDescent="0.2">
      <c r="A56" s="1750"/>
      <c r="B56" s="2198"/>
      <c r="C56" s="2199"/>
      <c r="D56" s="2199"/>
      <c r="E56" s="2199"/>
      <c r="F56" s="2199"/>
      <c r="G56" s="2199"/>
      <c r="H56" s="2200"/>
      <c r="I56" s="3"/>
    </row>
    <row r="57" spans="1:9" s="33" customFormat="1" x14ac:dyDescent="0.2">
      <c r="A57" s="1750"/>
      <c r="B57" s="2198"/>
      <c r="C57" s="2199"/>
      <c r="D57" s="2199"/>
      <c r="E57" s="2199"/>
      <c r="F57" s="2199"/>
      <c r="G57" s="2199"/>
      <c r="H57" s="2200"/>
      <c r="I57" s="3"/>
    </row>
    <row r="58" spans="1:9" s="33" customFormat="1" x14ac:dyDescent="0.2">
      <c r="A58" s="1750"/>
      <c r="B58" s="2198"/>
      <c r="C58" s="2199"/>
      <c r="D58" s="2199"/>
      <c r="E58" s="2199"/>
      <c r="F58" s="2199"/>
      <c r="G58" s="2199"/>
      <c r="H58" s="2200"/>
      <c r="I58" s="3"/>
    </row>
    <row r="59" spans="1:9" s="33" customFormat="1" x14ac:dyDescent="0.2">
      <c r="A59" s="1750"/>
      <c r="B59" s="2198"/>
      <c r="C59" s="2199"/>
      <c r="D59" s="2199"/>
      <c r="E59" s="2199"/>
      <c r="F59" s="2199"/>
      <c r="G59" s="2199"/>
      <c r="H59" s="2200"/>
      <c r="I59" s="3"/>
    </row>
    <row r="60" spans="1:9" s="33" customFormat="1" x14ac:dyDescent="0.2">
      <c r="A60" s="1750"/>
      <c r="B60" s="2198"/>
      <c r="C60" s="2199"/>
      <c r="D60" s="2199"/>
      <c r="E60" s="2199"/>
      <c r="F60" s="2199"/>
      <c r="G60" s="2199"/>
      <c r="H60" s="2200"/>
      <c r="I60" s="3"/>
    </row>
    <row r="61" spans="1:9" s="33" customFormat="1" x14ac:dyDescent="0.2">
      <c r="A61" s="1750"/>
      <c r="B61" s="2198"/>
      <c r="C61" s="2199"/>
      <c r="D61" s="2199"/>
      <c r="E61" s="2199"/>
      <c r="F61" s="2199"/>
      <c r="G61" s="2199"/>
      <c r="H61" s="2200"/>
      <c r="I61" s="3"/>
    </row>
    <row r="62" spans="1:9" s="33" customFormat="1" x14ac:dyDescent="0.2">
      <c r="A62" s="1750"/>
      <c r="B62" s="2198"/>
      <c r="C62" s="2199"/>
      <c r="D62" s="2199"/>
      <c r="E62" s="2199"/>
      <c r="F62" s="2199"/>
      <c r="G62" s="2199"/>
      <c r="H62" s="2200"/>
      <c r="I62" s="3"/>
    </row>
    <row r="63" spans="1:9" s="33" customFormat="1" x14ac:dyDescent="0.2">
      <c r="A63" s="1750"/>
      <c r="B63" s="2198"/>
      <c r="C63" s="2199"/>
      <c r="D63" s="2199"/>
      <c r="E63" s="2199"/>
      <c r="F63" s="2199"/>
      <c r="G63" s="2199"/>
      <c r="H63" s="2200"/>
      <c r="I63" s="3"/>
    </row>
    <row r="64" spans="1:9" s="33" customFormat="1" x14ac:dyDescent="0.2">
      <c r="A64" s="1750"/>
      <c r="B64" s="2198"/>
      <c r="C64" s="2199"/>
      <c r="D64" s="2199"/>
      <c r="E64" s="2199"/>
      <c r="F64" s="2199"/>
      <c r="G64" s="2199"/>
      <c r="H64" s="2200"/>
      <c r="I64" s="3"/>
    </row>
    <row r="65" spans="1:9" s="33" customFormat="1" ht="9" customHeight="1" x14ac:dyDescent="0.2">
      <c r="A65" s="1751"/>
      <c r="B65" s="2201"/>
      <c r="C65" s="2202"/>
      <c r="D65" s="2202"/>
      <c r="E65" s="2202"/>
      <c r="F65" s="2202"/>
      <c r="G65" s="2202"/>
      <c r="H65" s="2203"/>
    </row>
    <row r="66" spans="1:9" s="33" customFormat="1" ht="9" customHeight="1" x14ac:dyDescent="0.2">
      <c r="A66" s="30"/>
      <c r="B66" s="1567"/>
      <c r="C66" s="1520"/>
      <c r="D66" s="1520"/>
      <c r="E66" s="1520"/>
      <c r="F66" s="1520"/>
      <c r="G66" s="1520"/>
      <c r="H66" s="1520"/>
    </row>
    <row r="67" spans="1:9" s="33" customFormat="1" ht="16.5" customHeight="1" x14ac:dyDescent="0.2">
      <c r="A67" s="30"/>
      <c r="B67" s="1567"/>
      <c r="C67" s="1520"/>
      <c r="D67" s="1520"/>
      <c r="E67" s="1520"/>
      <c r="F67" s="1520"/>
      <c r="G67" s="1520"/>
      <c r="H67" s="1520"/>
    </row>
    <row r="68" spans="1:9" s="33" customFormat="1" x14ac:dyDescent="0.2">
      <c r="A68" s="2188" t="s">
        <v>1620</v>
      </c>
      <c r="B68" s="2191"/>
      <c r="C68" s="2191"/>
      <c r="D68" s="2191"/>
      <c r="E68" s="2192"/>
      <c r="F68" s="2192"/>
      <c r="G68" s="2192"/>
      <c r="H68" s="2192"/>
      <c r="I68" s="2192"/>
    </row>
    <row r="69" spans="1:9" s="33" customFormat="1" x14ac:dyDescent="0.2">
      <c r="A69" s="30"/>
      <c r="C69" s="1526"/>
      <c r="D69" s="1531" t="s">
        <v>1619</v>
      </c>
      <c r="E69" s="1520"/>
      <c r="F69" s="1520"/>
      <c r="G69" s="1520"/>
      <c r="H69" s="1520"/>
    </row>
    <row r="70" spans="1:9" s="33" customFormat="1" ht="12" customHeight="1" x14ac:dyDescent="0.2">
      <c r="B70" s="1567"/>
      <c r="C70" s="1520"/>
      <c r="D70" s="1520"/>
      <c r="E70" s="1520"/>
      <c r="F70" s="1520"/>
      <c r="G70" s="1520"/>
      <c r="H70" s="1520"/>
    </row>
    <row r="71" spans="1:9" s="33" customFormat="1" x14ac:dyDescent="0.2">
      <c r="A71" s="24" t="s">
        <v>1779</v>
      </c>
      <c r="B71" s="1567"/>
      <c r="C71" s="1520"/>
      <c r="D71" s="1520"/>
      <c r="E71" s="1520"/>
      <c r="F71" s="1520"/>
      <c r="G71" s="1520"/>
      <c r="H71" s="1520"/>
    </row>
    <row r="72" spans="1:9" s="33" customFormat="1" x14ac:dyDescent="0.2">
      <c r="A72" s="24" t="s">
        <v>1778</v>
      </c>
      <c r="B72" s="1567"/>
      <c r="C72" s="1520"/>
      <c r="D72" s="1520"/>
      <c r="E72" s="1520"/>
      <c r="F72" s="1520"/>
      <c r="G72" s="1520"/>
      <c r="H72" s="1520"/>
    </row>
    <row r="73" spans="1:9" s="33" customFormat="1" x14ac:dyDescent="0.2">
      <c r="A73" s="24" t="s">
        <v>1979</v>
      </c>
      <c r="B73" s="1567"/>
      <c r="C73" s="1520"/>
      <c r="D73" s="1520"/>
      <c r="E73" s="1520"/>
      <c r="F73" s="1520"/>
      <c r="G73" s="1520"/>
      <c r="H73" s="1520"/>
    </row>
    <row r="74" spans="1:9" s="33" customFormat="1" ht="22.5" customHeight="1" x14ac:dyDescent="0.2">
      <c r="A74" s="455" t="s">
        <v>1780</v>
      </c>
      <c r="B74" s="1567"/>
      <c r="C74" s="1520"/>
      <c r="D74" s="1520"/>
      <c r="E74" s="1520"/>
      <c r="F74" s="1520"/>
      <c r="G74" s="1520"/>
      <c r="H74" s="1520"/>
    </row>
    <row r="75" spans="1:9" s="33" customFormat="1" x14ac:dyDescent="0.2">
      <c r="C75" s="628">
        <v>24</v>
      </c>
      <c r="D75" s="390" t="s">
        <v>1627</v>
      </c>
      <c r="G75" s="1282" t="s">
        <v>1617</v>
      </c>
      <c r="H75" s="1557"/>
    </row>
    <row r="76" spans="1:9" s="33" customFormat="1" ht="6" customHeight="1" x14ac:dyDescent="0.2">
      <c r="A76" s="30"/>
      <c r="B76" s="1568"/>
      <c r="C76" s="628"/>
      <c r="D76" s="390"/>
      <c r="E76" s="27"/>
      <c r="F76" s="1566"/>
    </row>
    <row r="77" spans="1:9" s="33" customFormat="1" x14ac:dyDescent="0.2">
      <c r="A77" s="30"/>
      <c r="B77" s="1568"/>
      <c r="C77" s="628">
        <v>25</v>
      </c>
      <c r="D77" s="390" t="s">
        <v>1628</v>
      </c>
      <c r="E77" s="27"/>
      <c r="F77" s="1566"/>
      <c r="H77" s="157"/>
    </row>
    <row r="78" spans="1:9" s="33" customFormat="1" x14ac:dyDescent="0.2">
      <c r="A78" s="30"/>
      <c r="B78" s="1568"/>
      <c r="C78" s="628"/>
      <c r="D78" s="390" t="s">
        <v>1634</v>
      </c>
      <c r="E78" s="27"/>
      <c r="F78" s="1566"/>
      <c r="H78" s="157"/>
    </row>
    <row r="79" spans="1:9" s="33" customFormat="1" x14ac:dyDescent="0.2">
      <c r="A79" s="30"/>
      <c r="B79" s="1568"/>
    </row>
    <row r="80" spans="1:9" s="33" customFormat="1" ht="12.75" customHeight="1" x14ac:dyDescent="0.2">
      <c r="A80" s="30"/>
      <c r="B80" s="1568"/>
      <c r="C80" s="390"/>
    </row>
    <row r="81" spans="1:10" s="33" customFormat="1" ht="12.75" customHeight="1" thickBot="1" x14ac:dyDescent="0.25">
      <c r="A81" s="2207" t="s">
        <v>1616</v>
      </c>
      <c r="B81" s="2207"/>
      <c r="C81" s="2207"/>
      <c r="D81" s="2208"/>
      <c r="E81" s="1570" t="s">
        <v>1661</v>
      </c>
      <c r="F81" s="1570" t="s">
        <v>1662</v>
      </c>
      <c r="G81" s="1570" t="s">
        <v>1663</v>
      </c>
      <c r="H81" s="1570" t="s">
        <v>1664</v>
      </c>
      <c r="I81" s="1570" t="s">
        <v>1665</v>
      </c>
      <c r="J81" s="1571" t="s">
        <v>163</v>
      </c>
    </row>
    <row r="82" spans="1:10" s="33" customFormat="1" ht="13.5" customHeight="1" thickTop="1" x14ac:dyDescent="0.2">
      <c r="A82" s="1737" t="s">
        <v>1818</v>
      </c>
      <c r="B82" s="1738"/>
      <c r="C82" s="1739"/>
      <c r="D82" s="1740"/>
      <c r="E82" s="1684"/>
      <c r="F82" s="1684"/>
      <c r="G82" s="1684"/>
      <c r="H82" s="1684"/>
      <c r="I82" s="1684"/>
      <c r="J82" s="1681"/>
    </row>
    <row r="83" spans="1:10" s="33" customFormat="1" ht="13.5" customHeight="1" x14ac:dyDescent="0.2">
      <c r="A83" s="1720" t="s">
        <v>1842</v>
      </c>
      <c r="B83" s="1734"/>
      <c r="C83" s="1735"/>
      <c r="D83" s="1736"/>
      <c r="E83" s="1733"/>
      <c r="F83" s="1682"/>
      <c r="G83" s="1682"/>
      <c r="H83" s="1682"/>
      <c r="I83" s="1682"/>
      <c r="J83" s="1711">
        <f>SUM(E83:I83)</f>
        <v>0</v>
      </c>
    </row>
    <row r="84" spans="1:10" s="33" customFormat="1" ht="13.5" customHeight="1" x14ac:dyDescent="0.2">
      <c r="A84" s="1730"/>
      <c r="B84" s="1731"/>
      <c r="C84" s="1732"/>
      <c r="D84" s="1572"/>
      <c r="E84" s="1684"/>
      <c r="F84" s="1684"/>
      <c r="G84" s="1684"/>
      <c r="H84" s="1684"/>
      <c r="I84" s="1684"/>
      <c r="J84" s="1681"/>
    </row>
    <row r="85" spans="1:10" s="33" customFormat="1" ht="13.5" customHeight="1" x14ac:dyDescent="0.2">
      <c r="A85" s="1721" t="s">
        <v>1618</v>
      </c>
      <c r="B85" s="1722"/>
      <c r="C85" s="1723"/>
      <c r="D85" s="1572"/>
      <c r="E85" s="1684"/>
      <c r="F85" s="1684"/>
      <c r="G85" s="1684"/>
      <c r="H85" s="1684"/>
      <c r="I85" s="1684"/>
      <c r="J85" s="1681"/>
    </row>
    <row r="86" spans="1:10" s="33" customFormat="1" ht="13.5" customHeight="1" x14ac:dyDescent="0.2">
      <c r="A86" s="1724" t="s">
        <v>1843</v>
      </c>
      <c r="B86" s="1725"/>
      <c r="C86" s="1726"/>
      <c r="D86" s="1573"/>
      <c r="E86" s="1682"/>
      <c r="F86" s="1682"/>
      <c r="G86" s="1682"/>
      <c r="H86" s="1682"/>
      <c r="I86" s="1682"/>
      <c r="J86" s="1711">
        <f>SUM(E86:I86)</f>
        <v>0</v>
      </c>
    </row>
    <row r="87" spans="1:10" s="33" customFormat="1" ht="13.5" customHeight="1" x14ac:dyDescent="0.2">
      <c r="A87" s="1727"/>
      <c r="B87" s="1728"/>
      <c r="C87" s="1729"/>
      <c r="D87" s="1573"/>
      <c r="E87" s="1682"/>
      <c r="F87" s="1682"/>
      <c r="G87" s="1682"/>
      <c r="H87" s="1682"/>
      <c r="I87" s="1682"/>
      <c r="J87" s="1683"/>
    </row>
    <row r="88" spans="1:10" s="33" customFormat="1" ht="13.5" customHeight="1" x14ac:dyDescent="0.2">
      <c r="A88" s="1721" t="s">
        <v>163</v>
      </c>
      <c r="B88" s="1722"/>
      <c r="C88" s="1723"/>
      <c r="D88" s="1574"/>
      <c r="E88" s="1685"/>
      <c r="F88" s="1685"/>
      <c r="G88" s="1685"/>
      <c r="H88" s="1685"/>
      <c r="I88" s="1685"/>
      <c r="J88" s="1712">
        <f>SUM(J83:J87)</f>
        <v>0</v>
      </c>
    </row>
    <row r="89" spans="1:10" s="33" customFormat="1" x14ac:dyDescent="0.2">
      <c r="A89" s="30"/>
      <c r="B89" s="1568"/>
      <c r="C89" s="628"/>
      <c r="E89" s="1282"/>
      <c r="F89" s="1575"/>
      <c r="H89" s="334"/>
    </row>
    <row r="90" spans="1:10" s="33" customFormat="1" x14ac:dyDescent="0.2">
      <c r="A90" s="30"/>
      <c r="B90" s="390" t="s">
        <v>1666</v>
      </c>
      <c r="C90" s="628"/>
      <c r="E90" s="1282"/>
      <c r="F90" s="1575"/>
      <c r="H90" s="334"/>
    </row>
    <row r="91" spans="1:10" s="33" customFormat="1" ht="16.5" customHeight="1" x14ac:dyDescent="0.2">
      <c r="A91" s="30"/>
      <c r="B91" s="1568"/>
      <c r="C91" s="628"/>
      <c r="E91" s="1282"/>
      <c r="F91" s="1575"/>
      <c r="H91" s="334"/>
    </row>
    <row r="92" spans="1:10" s="33" customFormat="1" x14ac:dyDescent="0.2">
      <c r="A92" s="1536" t="s">
        <v>1630</v>
      </c>
      <c r="B92" s="1537"/>
      <c r="C92" s="1537"/>
      <c r="D92" s="1538"/>
      <c r="E92" s="1539"/>
      <c r="F92" s="1576"/>
      <c r="G92" s="1492"/>
      <c r="H92" s="1540"/>
      <c r="I92" s="1301"/>
    </row>
    <row r="93" spans="1:10" s="33" customFormat="1" x14ac:dyDescent="0.2">
      <c r="A93" s="1541" t="s">
        <v>1717</v>
      </c>
      <c r="B93" s="1542"/>
      <c r="C93" s="1543"/>
      <c r="D93" s="1544"/>
      <c r="E93" s="1492"/>
      <c r="F93" s="1492"/>
      <c r="G93" s="1492"/>
      <c r="H93" s="1492"/>
      <c r="I93" s="1492"/>
    </row>
    <row r="94" spans="1:10" s="33" customFormat="1" x14ac:dyDescent="0.2">
      <c r="A94" s="1541" t="s">
        <v>1781</v>
      </c>
      <c r="B94" s="1542"/>
      <c r="C94" s="1543"/>
      <c r="D94" s="1547"/>
      <c r="E94" s="1547"/>
      <c r="F94" s="1547"/>
      <c r="G94" s="1547"/>
      <c r="H94" s="1547"/>
      <c r="I94" s="1492"/>
    </row>
    <row r="95" spans="1:10" s="33" customFormat="1" x14ac:dyDescent="0.2">
      <c r="A95" s="1541" t="s">
        <v>1673</v>
      </c>
      <c r="B95" s="1542"/>
      <c r="C95" s="1543"/>
      <c r="D95" s="1547"/>
      <c r="E95" s="1547"/>
      <c r="F95" s="1547"/>
      <c r="G95" s="1547"/>
      <c r="H95" s="1547"/>
      <c r="I95" s="1492"/>
    </row>
    <row r="96" spans="1:10" s="33" customFormat="1" x14ac:dyDescent="0.2">
      <c r="A96" s="1542"/>
      <c r="B96" s="1323" t="s">
        <v>1747</v>
      </c>
      <c r="C96" s="1543"/>
      <c r="D96" s="1547"/>
      <c r="E96" s="1547"/>
      <c r="F96" s="1547"/>
      <c r="G96" s="1547"/>
      <c r="H96" s="1547"/>
      <c r="I96" s="1492"/>
    </row>
    <row r="97" spans="1:9" s="33" customFormat="1" ht="9" customHeight="1" x14ac:dyDescent="0.2">
      <c r="A97" s="1474"/>
      <c r="B97" s="1545"/>
      <c r="C97" s="1543"/>
      <c r="D97" s="1547"/>
      <c r="E97" s="1547"/>
      <c r="F97" s="1547"/>
      <c r="G97" s="1547"/>
      <c r="H97" s="1547"/>
      <c r="I97" s="1492"/>
    </row>
    <row r="98" spans="1:9" s="33" customFormat="1" ht="3.75" customHeight="1" x14ac:dyDescent="0.2">
      <c r="A98" s="1544"/>
      <c r="B98" s="1546"/>
      <c r="C98" s="1544"/>
      <c r="D98" s="1547"/>
      <c r="E98" s="1547"/>
      <c r="F98" s="1547"/>
      <c r="G98" s="1547"/>
      <c r="H98" s="1547"/>
      <c r="I98" s="1492"/>
    </row>
    <row r="99" spans="1:9" s="33" customFormat="1" x14ac:dyDescent="0.2">
      <c r="A99" s="1544"/>
      <c r="B99" s="1546" t="s">
        <v>1387</v>
      </c>
      <c r="C99" s="1544"/>
      <c r="D99" s="1544"/>
      <c r="E99" s="1492"/>
      <c r="F99" s="1492"/>
      <c r="G99" s="1492"/>
      <c r="H99" s="1492"/>
      <c r="I99" s="1492"/>
    </row>
    <row r="100" spans="1:9" s="33" customFormat="1" x14ac:dyDescent="0.2">
      <c r="A100" s="1535"/>
      <c r="B100" s="2204"/>
      <c r="C100" s="2205"/>
      <c r="D100" s="2205"/>
      <c r="E100" s="2205"/>
      <c r="F100" s="2205"/>
      <c r="G100" s="2205"/>
      <c r="H100" s="2206"/>
      <c r="I100" s="1492"/>
    </row>
    <row r="101" spans="1:9" s="33" customFormat="1" ht="11.25" customHeight="1" x14ac:dyDescent="0.2">
      <c r="A101" s="1535"/>
      <c r="B101" s="2183"/>
      <c r="C101" s="2184"/>
      <c r="D101" s="2184"/>
      <c r="E101" s="2184"/>
      <c r="F101" s="2184"/>
      <c r="G101" s="2184"/>
      <c r="H101" s="2185"/>
      <c r="I101" s="1492"/>
    </row>
    <row r="102" spans="1:9" s="33" customFormat="1" ht="11.25" customHeight="1" x14ac:dyDescent="0.2">
      <c r="A102" s="1535"/>
      <c r="B102" s="2183"/>
      <c r="C102" s="2184"/>
      <c r="D102" s="2184"/>
      <c r="E102" s="2184"/>
      <c r="F102" s="2184"/>
      <c r="G102" s="2184"/>
      <c r="H102" s="2185"/>
      <c r="I102" s="1492" t="s">
        <v>2064</v>
      </c>
    </row>
    <row r="103" spans="1:9" s="33" customFormat="1" x14ac:dyDescent="0.2">
      <c r="A103" s="1535"/>
      <c r="B103" s="2183"/>
      <c r="C103" s="2184"/>
      <c r="D103" s="2184"/>
      <c r="E103" s="2184"/>
      <c r="F103" s="2184"/>
      <c r="G103" s="2184"/>
      <c r="H103" s="2185"/>
      <c r="I103" s="1492"/>
    </row>
    <row r="104" spans="1:9" s="33" customFormat="1" ht="11.25" customHeight="1" x14ac:dyDescent="0.2">
      <c r="A104" s="1535"/>
      <c r="B104" s="2183"/>
      <c r="C104" s="2184"/>
      <c r="D104" s="2184"/>
      <c r="E104" s="2184"/>
      <c r="F104" s="2184"/>
      <c r="G104" s="2184"/>
      <c r="H104" s="2185"/>
      <c r="I104" s="1492"/>
    </row>
    <row r="105" spans="1:9" s="33" customFormat="1" ht="11.25" customHeight="1" x14ac:dyDescent="0.2">
      <c r="A105" s="1535"/>
      <c r="B105" s="2183"/>
      <c r="C105" s="2184"/>
      <c r="D105" s="2184"/>
      <c r="E105" s="2184"/>
      <c r="F105" s="2184"/>
      <c r="G105" s="2184"/>
      <c r="H105" s="2185"/>
      <c r="I105" s="1492"/>
    </row>
    <row r="106" spans="1:9" s="33" customFormat="1" ht="11.25" customHeight="1" x14ac:dyDescent="0.2">
      <c r="A106" s="1535"/>
      <c r="B106" s="2183"/>
      <c r="C106" s="2184"/>
      <c r="D106" s="2184"/>
      <c r="E106" s="2184"/>
      <c r="F106" s="2184"/>
      <c r="G106" s="2184"/>
      <c r="H106" s="2185"/>
      <c r="I106" s="1492"/>
    </row>
    <row r="107" spans="1:9" s="33" customFormat="1" ht="11.25" customHeight="1" x14ac:dyDescent="0.2">
      <c r="A107" s="1535"/>
      <c r="B107" s="2183"/>
      <c r="C107" s="2184"/>
      <c r="D107" s="2184"/>
      <c r="E107" s="2184"/>
      <c r="F107" s="2184"/>
      <c r="G107" s="2184"/>
      <c r="H107" s="2185"/>
      <c r="I107" s="1530"/>
    </row>
    <row r="108" spans="1:9" s="33" customFormat="1" ht="11.25" customHeight="1" x14ac:dyDescent="0.2">
      <c r="A108" s="1535"/>
      <c r="B108" s="2183"/>
      <c r="C108" s="2184"/>
      <c r="D108" s="2184"/>
      <c r="E108" s="2184"/>
      <c r="F108" s="2184"/>
      <c r="G108" s="2184"/>
      <c r="H108" s="2185"/>
      <c r="I108" s="1492"/>
    </row>
    <row r="109" spans="1:9" s="33" customFormat="1" ht="11.25" customHeight="1" x14ac:dyDescent="0.2">
      <c r="A109" s="1535"/>
      <c r="B109" s="2183"/>
      <c r="C109" s="2184"/>
      <c r="D109" s="2184"/>
      <c r="E109" s="2184"/>
      <c r="F109" s="2184"/>
      <c r="G109" s="2184"/>
      <c r="H109" s="2185"/>
      <c r="I109" s="1492"/>
    </row>
    <row r="110" spans="1:9" s="33" customFormat="1" ht="11.25" customHeight="1" x14ac:dyDescent="0.2">
      <c r="A110" s="1535"/>
      <c r="B110" s="2176"/>
      <c r="C110" s="2177"/>
      <c r="D110" s="2177"/>
      <c r="E110" s="2177"/>
      <c r="F110" s="2177"/>
      <c r="G110" s="2177"/>
      <c r="H110" s="2178"/>
      <c r="I110" s="1492"/>
    </row>
    <row r="111" spans="1:9" s="33" customFormat="1" ht="11.25" customHeight="1" x14ac:dyDescent="0.2">
      <c r="A111" s="1368"/>
      <c r="B111" s="1547"/>
      <c r="C111" s="1547"/>
      <c r="D111" s="1547"/>
      <c r="E111" s="1492"/>
      <c r="F111" s="1492"/>
      <c r="G111" s="1492"/>
      <c r="H111" s="1492"/>
      <c r="I111" s="1492"/>
    </row>
    <row r="112" spans="1:9" s="33" customFormat="1" ht="18" customHeight="1" x14ac:dyDescent="0.2">
      <c r="A112" s="1535"/>
      <c r="B112" s="1368"/>
      <c r="C112" s="2179"/>
      <c r="D112" s="2179"/>
      <c r="E112" s="1492"/>
      <c r="F112" s="1492"/>
      <c r="G112" s="1492"/>
      <c r="H112" s="1492"/>
      <c r="I112" s="1492"/>
    </row>
    <row r="113" spans="1:9" s="33" customFormat="1" ht="11.25" customHeight="1" x14ac:dyDescent="0.2">
      <c r="A113" s="1535"/>
      <c r="B113" s="1535"/>
      <c r="C113" s="1549"/>
      <c r="D113" s="1989" t="s">
        <v>1388</v>
      </c>
      <c r="E113" s="1548"/>
      <c r="F113" s="1492"/>
      <c r="G113" s="1492"/>
      <c r="H113" s="1492"/>
      <c r="I113" s="1492"/>
    </row>
    <row r="114" spans="1:9" s="33" customFormat="1" ht="10.5" customHeight="1" x14ac:dyDescent="0.2">
      <c r="A114" s="1535"/>
      <c r="B114" s="1535"/>
      <c r="C114" s="1549"/>
      <c r="D114" s="1550"/>
      <c r="E114" s="1548"/>
      <c r="F114" s="1492"/>
      <c r="G114" s="1492"/>
      <c r="H114" s="1492"/>
      <c r="I114" s="1492"/>
    </row>
    <row r="115" spans="1:9" s="33" customFormat="1" ht="36" customHeight="1" x14ac:dyDescent="0.2">
      <c r="A115" s="1535"/>
      <c r="B115" s="1551"/>
      <c r="C115" s="2180" t="s">
        <v>1629</v>
      </c>
      <c r="D115" s="2181"/>
      <c r="E115" s="2182"/>
      <c r="F115" s="2182"/>
      <c r="G115" s="2182"/>
      <c r="H115" s="2182"/>
      <c r="I115" s="1492"/>
    </row>
    <row r="116" spans="1:9" s="33" customFormat="1" ht="24" customHeight="1" x14ac:dyDescent="0.2">
      <c r="A116" s="1535"/>
      <c r="B116" s="1535"/>
      <c r="C116" s="1535"/>
      <c r="D116" s="1389"/>
      <c r="E116" s="1551"/>
      <c r="F116" s="1552"/>
      <c r="G116" s="1551"/>
      <c r="H116" s="1551"/>
      <c r="I116" s="1492"/>
    </row>
    <row r="117" spans="1:9" s="33" customFormat="1" ht="11.25" customHeight="1" x14ac:dyDescent="0.2">
      <c r="A117" s="1553"/>
      <c r="B117" s="1553"/>
      <c r="C117" s="1554"/>
      <c r="D117" s="1555" t="s">
        <v>424</v>
      </c>
      <c r="E117" s="1544"/>
      <c r="F117" s="1556" t="s">
        <v>429</v>
      </c>
      <c r="G117" s="1490"/>
      <c r="H117" s="1490"/>
      <c r="I117" s="1492"/>
    </row>
    <row r="118" spans="1:9" x14ac:dyDescent="0.2">
      <c r="A118"/>
      <c r="B118" s="620"/>
      <c r="C118" s="676"/>
      <c r="D118" s="1520"/>
      <c r="E118" s="1520"/>
      <c r="F118" s="1520"/>
      <c r="G118" s="1520"/>
      <c r="H118" s="1520"/>
      <c r="I118" s="1492"/>
    </row>
    <row r="119" spans="1:9" x14ac:dyDescent="0.2">
      <c r="A119"/>
      <c r="B119" s="1525"/>
      <c r="C119" s="1534"/>
      <c r="D119" s="1520"/>
      <c r="E119" s="1520"/>
      <c r="F119" s="1520"/>
      <c r="G119" s="1520"/>
      <c r="H119" s="1520"/>
      <c r="I119" s="1492"/>
    </row>
    <row r="120" spans="1:9" s="32" customFormat="1" x14ac:dyDescent="0.2">
      <c r="A120"/>
      <c r="B120"/>
      <c r="C120"/>
      <c r="D120" s="677"/>
      <c r="E120" s="1520"/>
      <c r="F120" s="1014"/>
      <c r="G120" s="1520"/>
      <c r="H120" s="1520"/>
      <c r="I120" s="1492"/>
    </row>
    <row r="121" spans="1:9" x14ac:dyDescent="0.2">
      <c r="A121" s="599"/>
      <c r="B121" s="599"/>
      <c r="C121" s="624"/>
      <c r="D121" s="1569"/>
      <c r="E121" s="157"/>
      <c r="F121" s="157"/>
      <c r="G121" s="157"/>
      <c r="H121" s="157"/>
      <c r="I121" s="1492"/>
    </row>
    <row r="122" spans="1:9" x14ac:dyDescent="0.2">
      <c r="A122" s="718"/>
      <c r="B122" s="718"/>
      <c r="C122" s="624"/>
      <c r="D122" s="1528"/>
      <c r="E122" s="1524"/>
      <c r="F122" s="157"/>
      <c r="G122" s="157"/>
      <c r="H122" s="157"/>
      <c r="I122" s="1492"/>
    </row>
    <row r="123" spans="1:9" x14ac:dyDescent="0.2">
      <c r="A123" s="718"/>
      <c r="B123" s="718"/>
      <c r="C123" s="1094"/>
      <c r="D123" s="677"/>
      <c r="E123" s="1524"/>
      <c r="F123" s="157"/>
      <c r="G123" s="157"/>
      <c r="H123" s="157"/>
      <c r="I123" s="1492"/>
    </row>
    <row r="124" spans="1:9" x14ac:dyDescent="0.2">
      <c r="A124" s="718"/>
      <c r="B124" s="718"/>
      <c r="C124" s="1094"/>
      <c r="D124" s="1527"/>
      <c r="E124" s="1527"/>
      <c r="F124" s="1527"/>
      <c r="G124" s="1527"/>
      <c r="H124" s="1527"/>
      <c r="I124" s="1492"/>
    </row>
    <row r="125" spans="1:9" x14ac:dyDescent="0.2">
      <c r="A125" s="718"/>
      <c r="B125" s="718"/>
      <c r="C125" s="1094"/>
      <c r="D125" s="56"/>
      <c r="E125" s="1525"/>
      <c r="F125" s="1525"/>
      <c r="G125" s="1525"/>
      <c r="H125" s="1525"/>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209" t="s">
        <v>452</v>
      </c>
      <c r="B1" s="2209"/>
      <c r="C1" s="2209"/>
      <c r="D1" s="2209"/>
      <c r="E1" s="2209"/>
      <c r="F1" s="2209"/>
      <c r="G1" s="2209"/>
      <c r="H1" s="2209"/>
      <c r="I1" s="2209"/>
      <c r="J1" s="2209"/>
      <c r="K1" s="2209"/>
      <c r="L1" s="2209"/>
      <c r="M1" s="2209"/>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582" t="s">
        <v>1908</v>
      </c>
      <c r="E7" s="93"/>
      <c r="F7" s="171" t="s">
        <v>312</v>
      </c>
      <c r="G7" s="93"/>
      <c r="H7" s="93"/>
      <c r="I7" s="93"/>
      <c r="J7" s="219"/>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1976582</v>
      </c>
      <c r="E16" s="100"/>
      <c r="F16" s="82">
        <f>SUM('Acct Summary 7-8'!C17,'Acct Summary 7-8'!D17,'Acct Summary 7-8'!F17)</f>
        <v>0</v>
      </c>
      <c r="G16" s="100"/>
      <c r="H16" s="82">
        <f>SUM(D16-F16)</f>
        <v>1976582</v>
      </c>
      <c r="I16" s="93"/>
      <c r="J16" s="82">
        <f>SUM('Acct Summary 7-8'!C81,'Acct Summary 7-8'!D81,'Acct Summary 7-8'!F81,'Acct Summary 7-8'!I81)</f>
        <v>1976582</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655</v>
      </c>
      <c r="B2" s="2228"/>
      <c r="C2" s="2228"/>
      <c r="D2" s="2228"/>
      <c r="E2" s="2228"/>
      <c r="F2" s="2228"/>
      <c r="G2" s="2228"/>
      <c r="H2" s="2228"/>
      <c r="I2" s="2228"/>
      <c r="J2" s="2228"/>
      <c r="K2" s="2228"/>
      <c r="L2" s="2228"/>
      <c r="M2" s="2228"/>
      <c r="N2" s="2228"/>
      <c r="O2" s="2228"/>
      <c r="P2" s="2228"/>
      <c r="Q2" s="2228"/>
      <c r="R2" s="2228"/>
    </row>
    <row r="3" spans="1:18" ht="12.75" x14ac:dyDescent="0.2">
      <c r="A3" s="2229" t="s">
        <v>1750</v>
      </c>
      <c r="B3" s="2229"/>
      <c r="C3" s="2229"/>
      <c r="D3" s="2229"/>
      <c r="E3" s="2229"/>
      <c r="F3" s="2229"/>
      <c r="G3" s="2229"/>
      <c r="H3" s="2229"/>
      <c r="I3" s="2229"/>
      <c r="J3" s="2229"/>
      <c r="K3" s="2229"/>
      <c r="L3" s="2229"/>
      <c r="M3" s="2229"/>
      <c r="N3" s="2229"/>
      <c r="O3" s="2229"/>
      <c r="P3" s="2229"/>
      <c r="Q3" s="2229"/>
      <c r="R3" s="2229"/>
    </row>
    <row r="4" spans="1:18" ht="12.75" x14ac:dyDescent="0.2">
      <c r="A4" s="2230" t="s">
        <v>1340</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Midlothian SD 143</v>
      </c>
      <c r="E7" s="136"/>
      <c r="G7" s="137"/>
      <c r="H7" s="138"/>
      <c r="I7" s="138"/>
      <c r="J7" s="138"/>
      <c r="K7" s="138"/>
      <c r="L7"/>
      <c r="M7"/>
      <c r="N7"/>
      <c r="O7"/>
      <c r="P7"/>
    </row>
    <row r="8" spans="1:18" ht="12.75" x14ac:dyDescent="0.2">
      <c r="A8"/>
      <c r="B8"/>
      <c r="C8" s="134" t="s">
        <v>1341</v>
      </c>
      <c r="D8" s="139" t="str">
        <f>COVER!A13</f>
        <v>07-016-1430-02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1671</v>
      </c>
      <c r="D12" s="154"/>
      <c r="E12" s="154"/>
      <c r="F12" s="154" t="s">
        <v>1294</v>
      </c>
      <c r="G12" s="1161"/>
      <c r="H12" s="1162">
        <f>SUM('Acct Summary 7-8'!C81+'Acct Summary 7-8'!D81+'Acct Summary 7-8'!F81+'Acct Summary 7-8'!I81+IF('Acct Summary 7-8'!G81&lt;0,'Acct Summary 7-8'!G81,"0")+IF('Acct Summary 7-8'!J81&lt;0,'Acct Summary 7-8'!J81,"0"))</f>
        <v>1976582</v>
      </c>
      <c r="I12" s="1163"/>
      <c r="J12" s="1163"/>
      <c r="K12" s="1164">
        <f>TRUNC((H12/H13*100000),5)/100000</f>
        <v>1</v>
      </c>
      <c r="L12" s="1165"/>
      <c r="M12" s="102" t="s">
        <v>1364</v>
      </c>
      <c r="N12" s="102"/>
      <c r="O12" s="1166">
        <v>0.35</v>
      </c>
      <c r="P12" s="154"/>
      <c r="Q12" s="154"/>
    </row>
    <row r="13" spans="1:18" s="156" customFormat="1" ht="11.25" x14ac:dyDescent="0.2">
      <c r="A13" s="154"/>
      <c r="B13" s="1160"/>
      <c r="C13" s="2226" t="s">
        <v>1621</v>
      </c>
      <c r="D13" s="2227"/>
      <c r="E13" s="154"/>
      <c r="F13" s="327" t="s">
        <v>930</v>
      </c>
      <c r="G13" s="1161"/>
      <c r="H13" s="1162">
        <f>SUM('Acct Summary 7-8'!C8+'Acct Summary 7-8'!D8+'Acct Summary 7-8'!F8+'Acct Summary 7-8'!I8)+H14</f>
        <v>1976582</v>
      </c>
      <c r="I13" s="1163"/>
      <c r="J13" s="1163"/>
      <c r="K13" s="1016"/>
      <c r="L13" s="154"/>
      <c r="M13" s="102" t="s">
        <v>1365</v>
      </c>
      <c r="N13" s="102"/>
      <c r="O13" s="1167">
        <f>(O11*O12)</f>
        <v>1.4</v>
      </c>
      <c r="P13" s="154"/>
      <c r="Q13" s="154"/>
      <c r="R13" s="1168"/>
    </row>
    <row r="14" spans="1:18" s="156" customFormat="1" ht="11.25" x14ac:dyDescent="0.2">
      <c r="A14" s="154"/>
      <c r="B14" s="1160"/>
      <c r="C14" s="1008" t="s">
        <v>1719</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0</v>
      </c>
      <c r="I17" s="1163"/>
      <c r="J17" s="1169"/>
      <c r="K17" s="1164">
        <f>TRUNC((H17/H18*100000),5)/100000</f>
        <v>0</v>
      </c>
      <c r="L17" s="1165"/>
      <c r="M17" s="1125" t="s">
        <v>1392</v>
      </c>
      <c r="O17" s="1170" t="str">
        <f>IF(AND(O16="2", J20 &gt; 2),"1",IF(AND(O16 = "1", J20 &gt; 2),"2",IF(AND(O16="1", J20 &gt;1),"1","0")))</f>
        <v>0</v>
      </c>
      <c r="P17" s="154"/>
    </row>
    <row r="18" spans="1:18" s="156" customFormat="1" ht="11.25" x14ac:dyDescent="0.2">
      <c r="A18" s="154"/>
      <c r="B18" s="1160"/>
      <c r="C18" s="2226" t="s">
        <v>1613</v>
      </c>
      <c r="D18" s="2227"/>
      <c r="E18" s="154"/>
      <c r="F18" s="1148" t="s">
        <v>931</v>
      </c>
      <c r="G18" s="1161"/>
      <c r="H18" s="1162">
        <f>SUM('Acct Summary 7-8'!C8+'Acct Summary 7-8'!D8+'Acct Summary 7-8'!F8+'Acct Summary 7-8'!I8)+H19</f>
        <v>1976582</v>
      </c>
      <c r="I18" s="1163"/>
      <c r="J18" s="1163"/>
      <c r="K18" s="1016"/>
      <c r="L18" s="154"/>
      <c r="M18" s="102" t="s">
        <v>1364</v>
      </c>
      <c r="N18" s="102"/>
      <c r="O18" s="1016">
        <v>0.35</v>
      </c>
      <c r="P18" s="154"/>
    </row>
    <row r="19" spans="1:18" s="156" customFormat="1" ht="11.25" x14ac:dyDescent="0.2">
      <c r="A19" s="154"/>
      <c r="B19" s="1160"/>
      <c r="C19" s="1008" t="s">
        <v>1719</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1748</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e">
        <f>IF(K24&gt;=180,"4",IF(K24&gt;=90,"3",IF(K24&gt;=30,"2",1)))</f>
        <v>#DIV/0!</v>
      </c>
      <c r="P23" s="32"/>
      <c r="R23" s="6"/>
    </row>
    <row r="24" spans="1:18" s="156" customFormat="1" ht="11.25" x14ac:dyDescent="0.2">
      <c r="A24" s="154"/>
      <c r="B24" s="1160"/>
      <c r="C24" s="2223" t="s">
        <v>1749</v>
      </c>
      <c r="D24" s="2223"/>
      <c r="E24" s="154"/>
      <c r="F24" s="154" t="s">
        <v>524</v>
      </c>
      <c r="G24" s="1161"/>
      <c r="H24" s="1162">
        <f>SUM('Assets-Liab 5-6'!C4+'Assets-Liab 5-6'!D4+'Assets-Liab 5-6'!F4+'Assets-Liab 5-6'!I4+'Assets-Liab 5-6'!C5+'Assets-Liab 5-6'!D5+'Assets-Liab 5-6'!F5+'Assets-Liab 5-6'!I5)</f>
        <v>0</v>
      </c>
      <c r="I24" s="685"/>
      <c r="J24" s="685"/>
      <c r="K24" s="1173" t="e">
        <f>TRUNC(((H24/H25*100000)/100000),2)</f>
        <v>#DIV/0!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0</v>
      </c>
      <c r="I25" s="1175"/>
      <c r="J25" s="1175"/>
      <c r="K25" s="1016"/>
      <c r="L25" s="154"/>
      <c r="M25" s="102" t="s">
        <v>1365</v>
      </c>
      <c r="N25" s="102"/>
      <c r="O25" s="1167" t="e">
        <f>O23*O24</f>
        <v>#DIV/0!</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1972</v>
      </c>
      <c r="I40" s="156"/>
      <c r="J40" s="156"/>
      <c r="K40" s="1016"/>
      <c r="L40" s="156"/>
      <c r="M40" s="156"/>
      <c r="N40" s="156"/>
      <c r="O40" s="154"/>
      <c r="P40" s="32"/>
      <c r="Q40" s="32"/>
    </row>
    <row r="41" spans="1:17" x14ac:dyDescent="0.2">
      <c r="G41" s="1018"/>
      <c r="H41" s="154" t="s">
        <v>1973</v>
      </c>
      <c r="M41" s="32"/>
      <c r="O41" s="32"/>
      <c r="P41" s="32"/>
      <c r="Q41" s="32"/>
    </row>
    <row r="42" spans="1:17" x14ac:dyDescent="0.2">
      <c r="A42" s="34" t="s">
        <v>1974</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2" sqref="A2"/>
      <selection pane="bottomLeft" activeCell="C38" sqref="C38"/>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31" t="s">
        <v>1945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7" t="s">
        <v>1149</v>
      </c>
      <c r="B3" s="1898"/>
      <c r="C3" s="1899"/>
      <c r="D3" s="1900"/>
      <c r="E3" s="1900"/>
      <c r="F3" s="1900"/>
      <c r="G3" s="1900"/>
      <c r="H3" s="1900"/>
      <c r="I3" s="1900"/>
      <c r="J3" s="1900"/>
      <c r="K3" s="1900"/>
      <c r="L3" s="1900"/>
      <c r="M3" s="1901"/>
      <c r="N3" s="1902"/>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705" customFormat="1" ht="12.75" customHeight="1" x14ac:dyDescent="0.2">
      <c r="A15" s="719" t="s">
        <v>1732</v>
      </c>
      <c r="B15" s="543">
        <v>210</v>
      </c>
      <c r="C15" s="508"/>
      <c r="D15" s="508"/>
      <c r="E15" s="508"/>
      <c r="F15" s="508"/>
      <c r="G15" s="508"/>
      <c r="H15" s="508"/>
      <c r="I15" s="508"/>
      <c r="J15" s="508"/>
      <c r="K15" s="508"/>
      <c r="L15" s="508"/>
      <c r="M15" s="436"/>
      <c r="N15" s="720"/>
    </row>
    <row r="16" spans="1:14" s="705" customFormat="1" ht="12.75" customHeight="1" x14ac:dyDescent="0.2">
      <c r="A16" s="719" t="s">
        <v>1733</v>
      </c>
      <c r="B16" s="543">
        <v>220</v>
      </c>
      <c r="C16" s="508"/>
      <c r="D16" s="508"/>
      <c r="E16" s="508"/>
      <c r="F16" s="508"/>
      <c r="G16" s="508"/>
      <c r="H16" s="508"/>
      <c r="I16" s="508"/>
      <c r="J16" s="508"/>
      <c r="K16" s="508"/>
      <c r="L16" s="508"/>
      <c r="M16" s="437"/>
      <c r="N16" s="720"/>
    </row>
    <row r="17" spans="1:14" s="705" customFormat="1" ht="12.75" customHeight="1" x14ac:dyDescent="0.2">
      <c r="A17" s="719" t="s">
        <v>1734</v>
      </c>
      <c r="B17" s="543">
        <v>230</v>
      </c>
      <c r="C17" s="508"/>
      <c r="D17" s="508"/>
      <c r="E17" s="508"/>
      <c r="F17" s="508"/>
      <c r="G17" s="508"/>
      <c r="H17" s="508"/>
      <c r="I17" s="508"/>
      <c r="J17" s="508"/>
      <c r="K17" s="508"/>
      <c r="L17" s="508"/>
      <c r="M17" s="437"/>
      <c r="N17" s="720"/>
    </row>
    <row r="18" spans="1:14" s="705" customFormat="1" ht="12.75" customHeight="1" x14ac:dyDescent="0.2">
      <c r="A18" s="719" t="s">
        <v>1735</v>
      </c>
      <c r="B18" s="543">
        <v>240</v>
      </c>
      <c r="C18" s="508"/>
      <c r="D18" s="508"/>
      <c r="E18" s="508"/>
      <c r="F18" s="508"/>
      <c r="G18" s="508"/>
      <c r="H18" s="508"/>
      <c r="I18" s="508"/>
      <c r="J18" s="508"/>
      <c r="K18" s="508"/>
      <c r="L18" s="508"/>
      <c r="M18" s="437"/>
      <c r="N18" s="720"/>
    </row>
    <row r="19" spans="1:14" s="705" customFormat="1" ht="12.75" customHeight="1" x14ac:dyDescent="0.2">
      <c r="A19" s="719" t="s">
        <v>1736</v>
      </c>
      <c r="B19" s="543">
        <v>250</v>
      </c>
      <c r="C19" s="508"/>
      <c r="D19" s="508"/>
      <c r="E19" s="508"/>
      <c r="F19" s="508"/>
      <c r="G19" s="508"/>
      <c r="H19" s="508"/>
      <c r="I19" s="508"/>
      <c r="J19" s="508"/>
      <c r="K19" s="508"/>
      <c r="L19" s="508"/>
      <c r="M19" s="437"/>
      <c r="N19" s="720"/>
    </row>
    <row r="20" spans="1:14" s="705" customFormat="1" ht="12.75" customHeight="1" x14ac:dyDescent="0.2">
      <c r="A20" s="719" t="s">
        <v>1737</v>
      </c>
      <c r="B20" s="543">
        <v>260</v>
      </c>
      <c r="C20" s="508"/>
      <c r="D20" s="508"/>
      <c r="E20" s="508"/>
      <c r="F20" s="508"/>
      <c r="G20" s="508"/>
      <c r="H20" s="508"/>
      <c r="I20" s="508"/>
      <c r="J20" s="508"/>
      <c r="K20" s="508"/>
      <c r="L20" s="508"/>
      <c r="M20" s="437"/>
      <c r="N20" s="720"/>
    </row>
    <row r="21" spans="1:14" s="705" customFormat="1" ht="12.75" customHeight="1" x14ac:dyDescent="0.2">
      <c r="A21" s="719" t="s">
        <v>1738</v>
      </c>
      <c r="B21" s="543">
        <v>340</v>
      </c>
      <c r="C21" s="508"/>
      <c r="D21" s="508"/>
      <c r="E21" s="508"/>
      <c r="F21" s="508"/>
      <c r="G21" s="508"/>
      <c r="H21" s="508"/>
      <c r="I21" s="508"/>
      <c r="J21" s="508"/>
      <c r="K21" s="508"/>
      <c r="L21" s="508"/>
      <c r="M21" s="721"/>
      <c r="N21" s="437"/>
    </row>
    <row r="22" spans="1:14" s="705" customFormat="1" ht="12.75" customHeight="1" x14ac:dyDescent="0.2">
      <c r="A22" s="719" t="s">
        <v>1739</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887" t="s">
        <v>701</v>
      </c>
      <c r="B24" s="1868"/>
      <c r="C24" s="1888"/>
      <c r="D24" s="1889"/>
      <c r="E24" s="1889"/>
      <c r="F24" s="1889"/>
      <c r="G24" s="1889"/>
      <c r="H24" s="1889"/>
      <c r="I24" s="1889"/>
      <c r="J24" s="1889"/>
      <c r="K24" s="1889"/>
      <c r="L24" s="1889"/>
      <c r="M24" s="1890"/>
      <c r="N24" s="1891"/>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892" t="s">
        <v>626</v>
      </c>
      <c r="B35" s="1893"/>
      <c r="C35" s="1856"/>
      <c r="D35" s="1857"/>
      <c r="E35" s="1857"/>
      <c r="F35" s="1857"/>
      <c r="G35" s="1857"/>
      <c r="H35" s="1857"/>
      <c r="I35" s="1857"/>
      <c r="J35" s="1857"/>
      <c r="K35" s="1857"/>
      <c r="L35" s="1857"/>
      <c r="M35" s="1889"/>
      <c r="N35" s="1891"/>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35" t="s">
        <v>1968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8" t="s">
        <v>1397</v>
      </c>
      <c r="B3" s="1879"/>
      <c r="C3" s="1880"/>
      <c r="D3" s="1881"/>
      <c r="E3" s="1881"/>
      <c r="F3" s="1881"/>
      <c r="G3" s="1881"/>
      <c r="H3" s="1881"/>
      <c r="I3" s="1881"/>
      <c r="J3" s="1881"/>
      <c r="K3" s="1882"/>
      <c r="L3" s="503"/>
    </row>
    <row r="4" spans="1:13" x14ac:dyDescent="0.2">
      <c r="A4" s="733" t="s">
        <v>1964</v>
      </c>
      <c r="B4" s="293">
        <v>1000</v>
      </c>
      <c r="C4" s="696">
        <f>'Revenues 9-14'!C109</f>
        <v>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1965</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1966</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1967</v>
      </c>
      <c r="B7" s="294">
        <v>4000</v>
      </c>
      <c r="C7" s="697">
        <f>'Revenues 9-14'!C274</f>
        <v>1976582</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1976582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1976582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83" t="s">
        <v>1398</v>
      </c>
      <c r="B11" s="1884"/>
      <c r="C11" s="1856"/>
      <c r="D11" s="1857"/>
      <c r="E11" s="1857"/>
      <c r="F11" s="1857"/>
      <c r="G11" s="1857"/>
      <c r="H11" s="1857"/>
      <c r="I11" s="1857"/>
      <c r="J11" s="1857"/>
      <c r="K11" s="1858"/>
      <c r="L11" s="504"/>
    </row>
    <row r="12" spans="1:13" x14ac:dyDescent="0.2">
      <c r="A12" s="735" t="s">
        <v>535</v>
      </c>
      <c r="B12" s="294">
        <v>1000</v>
      </c>
      <c r="C12" s="696">
        <f>'Expenditures 15-22'!K33</f>
        <v>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1976582</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5" t="s">
        <v>698</v>
      </c>
      <c r="B21" s="1886"/>
      <c r="C21" s="1856"/>
      <c r="D21" s="1857"/>
      <c r="E21" s="1857"/>
      <c r="F21" s="1857"/>
      <c r="G21" s="1857"/>
      <c r="H21" s="1857"/>
      <c r="I21" s="1857"/>
      <c r="J21" s="1857"/>
      <c r="K21" s="1858"/>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1723</v>
      </c>
      <c r="B24" s="708">
        <v>7110</v>
      </c>
      <c r="C24" s="437"/>
      <c r="D24" s="508"/>
      <c r="E24" s="508"/>
      <c r="F24" s="508"/>
      <c r="G24" s="508"/>
      <c r="H24" s="508"/>
      <c r="I24" s="508"/>
      <c r="J24" s="508"/>
      <c r="K24" s="508"/>
      <c r="L24" s="505"/>
    </row>
    <row r="25" spans="1:12" s="705" customFormat="1" ht="13.5" customHeight="1" x14ac:dyDescent="0.2">
      <c r="A25" s="1023" t="s">
        <v>1724</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1720</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1670</v>
      </c>
      <c r="B30" s="707">
        <v>7160</v>
      </c>
      <c r="C30" s="508"/>
      <c r="D30" s="437"/>
      <c r="E30" s="508"/>
      <c r="F30" s="508"/>
      <c r="G30" s="508"/>
      <c r="H30" s="508"/>
      <c r="I30" s="508"/>
      <c r="J30" s="508"/>
      <c r="K30" s="508"/>
      <c r="L30" s="505"/>
    </row>
    <row r="31" spans="1:12" s="705" customFormat="1" ht="24" customHeight="1" x14ac:dyDescent="0.2">
      <c r="A31" s="1023" t="s">
        <v>1721</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1722</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1725</v>
      </c>
      <c r="B47" s="543">
        <v>8110</v>
      </c>
      <c r="C47" s="508"/>
      <c r="D47" s="508"/>
      <c r="E47" s="508"/>
      <c r="F47" s="508"/>
      <c r="G47" s="508"/>
      <c r="H47" s="508"/>
      <c r="I47" s="750">
        <f>SUM(C24,C25:H25,J25:K25)</f>
        <v>0</v>
      </c>
      <c r="J47" s="508"/>
      <c r="K47" s="508"/>
      <c r="L47" s="714"/>
    </row>
    <row r="48" spans="1:12" s="705" customFormat="1" ht="14.25" x14ac:dyDescent="0.2">
      <c r="A48" s="1025" t="s">
        <v>1726</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1720</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1727</v>
      </c>
      <c r="B52" s="543">
        <v>8160</v>
      </c>
      <c r="C52" s="508"/>
      <c r="D52" s="508"/>
      <c r="E52" s="508"/>
      <c r="F52" s="508"/>
      <c r="G52" s="508"/>
      <c r="H52" s="508"/>
      <c r="I52" s="508"/>
      <c r="J52" s="508"/>
      <c r="K52" s="750">
        <f>D30</f>
        <v>0</v>
      </c>
      <c r="L52" s="505"/>
    </row>
    <row r="53" spans="1:12" s="705" customFormat="1" ht="25.5" x14ac:dyDescent="0.2">
      <c r="A53" s="1025" t="s">
        <v>1728</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33" t="s">
        <v>700</v>
      </c>
      <c r="B78" s="2234"/>
      <c r="C78" s="444">
        <f t="shared" ref="C78:K78" si="9">C20+C77</f>
        <v>1976582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1909</v>
      </c>
      <c r="B79" s="461"/>
      <c r="C79" s="436"/>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1910</v>
      </c>
      <c r="B81" s="458"/>
      <c r="C81" s="486">
        <f>(SUM(C78:C80))</f>
        <v>1976582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1976582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2" sqref="C12"/>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35" t="s">
        <v>1947</v>
      </c>
      <c r="B1" s="76"/>
      <c r="C1" s="57" t="s">
        <v>504</v>
      </c>
      <c r="D1" s="57" t="s">
        <v>505</v>
      </c>
      <c r="E1" s="57" t="s">
        <v>506</v>
      </c>
      <c r="F1" s="57" t="s">
        <v>507</v>
      </c>
      <c r="G1" s="57" t="s">
        <v>508</v>
      </c>
      <c r="H1" s="57" t="s">
        <v>509</v>
      </c>
      <c r="I1" s="57" t="s">
        <v>510</v>
      </c>
      <c r="J1" s="57" t="s">
        <v>511</v>
      </c>
      <c r="K1" s="57" t="s">
        <v>875</v>
      </c>
    </row>
    <row r="2" spans="1:12" ht="36" x14ac:dyDescent="0.2">
      <c r="A2" s="223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912" t="s">
        <v>445</v>
      </c>
      <c r="B4" s="1837">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2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8">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9">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29">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9">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9">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1788</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5" t="s">
        <v>409</v>
      </c>
      <c r="B110" s="1866"/>
      <c r="C110" s="1857"/>
      <c r="D110" s="1857"/>
      <c r="E110" s="1857"/>
      <c r="F110" s="1857"/>
      <c r="G110" s="1857"/>
      <c r="H110" s="1857"/>
      <c r="I110" s="1857"/>
      <c r="J110" s="1857"/>
      <c r="K110" s="1858"/>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4" t="s">
        <v>941</v>
      </c>
      <c r="B115" s="1855"/>
      <c r="C115" s="1856"/>
      <c r="D115" s="1857"/>
      <c r="E115" s="1857"/>
      <c r="F115" s="1857"/>
      <c r="G115" s="1857"/>
      <c r="H115" s="1857"/>
      <c r="I115" s="1857"/>
      <c r="J115" s="1857"/>
      <c r="K115" s="1858"/>
    </row>
    <row r="116" spans="1:11" ht="18" customHeight="1" x14ac:dyDescent="0.2">
      <c r="A116" s="737" t="s">
        <v>1939</v>
      </c>
      <c r="B116" s="1831"/>
      <c r="C116" s="496"/>
      <c r="D116" s="432"/>
      <c r="E116" s="493"/>
      <c r="F116" s="432"/>
      <c r="G116" s="432"/>
      <c r="H116" s="493"/>
      <c r="I116" s="434"/>
      <c r="J116" s="432"/>
      <c r="K116" s="432"/>
    </row>
    <row r="117" spans="1:11" ht="12.75" customHeight="1" x14ac:dyDescent="0.2">
      <c r="A117" s="478" t="s">
        <v>1740</v>
      </c>
      <c r="B117" s="262">
        <v>3001</v>
      </c>
      <c r="C117" s="490"/>
      <c r="D117" s="419"/>
      <c r="E117" s="413"/>
      <c r="F117" s="419"/>
      <c r="G117" s="419"/>
      <c r="H117" s="413"/>
      <c r="I117" s="434"/>
      <c r="J117" s="437"/>
      <c r="K117" s="413"/>
    </row>
    <row r="118" spans="1:11" ht="12.75" customHeight="1" x14ac:dyDescent="0.2">
      <c r="A118" s="478" t="s">
        <v>1741</v>
      </c>
      <c r="B118" s="262">
        <v>3002</v>
      </c>
      <c r="C118" s="484"/>
      <c r="D118" s="413"/>
      <c r="E118" s="413"/>
      <c r="F118" s="413"/>
      <c r="G118" s="413"/>
      <c r="H118" s="413"/>
      <c r="I118" s="434"/>
      <c r="J118" s="437"/>
      <c r="K118" s="413"/>
    </row>
    <row r="119" spans="1:11" ht="12.75" customHeight="1" x14ac:dyDescent="0.2">
      <c r="A119" s="478" t="s">
        <v>1742</v>
      </c>
      <c r="B119" s="262">
        <v>3005</v>
      </c>
      <c r="C119" s="484"/>
      <c r="D119" s="413"/>
      <c r="E119" s="413"/>
      <c r="F119" s="413"/>
      <c r="G119" s="413"/>
      <c r="H119" s="413"/>
      <c r="I119" s="434"/>
      <c r="J119" s="437"/>
      <c r="K119" s="413"/>
    </row>
    <row r="120" spans="1:11" ht="22.5" x14ac:dyDescent="0.2">
      <c r="A120" s="738" t="s">
        <v>1743</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1938</v>
      </c>
      <c r="B122" s="1830"/>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1820</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1821</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1822</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1823</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37" t="s">
        <v>466</v>
      </c>
      <c r="B172" s="2238"/>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7" t="s">
        <v>942</v>
      </c>
      <c r="B174" s="1868"/>
      <c r="C174" s="1856"/>
      <c r="D174" s="1857"/>
      <c r="E174" s="1857"/>
      <c r="F174" s="1857"/>
      <c r="G174" s="1857"/>
      <c r="H174" s="1857"/>
      <c r="I174" s="1857"/>
      <c r="J174" s="1857"/>
      <c r="K174" s="1858"/>
    </row>
    <row r="175" spans="1:11" ht="22.5" customHeight="1" x14ac:dyDescent="0.2">
      <c r="A175" s="2239" t="s">
        <v>1940</v>
      </c>
      <c r="B175" s="224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45" t="s">
        <v>921</v>
      </c>
      <c r="B178" s="224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43" t="s">
        <v>1941</v>
      </c>
      <c r="B179" s="224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45" t="s">
        <v>922</v>
      </c>
      <c r="B184" s="224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43" t="s">
        <v>1942</v>
      </c>
      <c r="B185" s="2244"/>
      <c r="C185" s="501"/>
      <c r="D185" s="435"/>
      <c r="E185" s="495"/>
      <c r="F185" s="435"/>
      <c r="G185" s="435"/>
      <c r="H185" s="434"/>
      <c r="I185" s="434"/>
      <c r="J185" s="434"/>
      <c r="K185" s="434"/>
    </row>
    <row r="186" spans="1:11" ht="15" customHeight="1" x14ac:dyDescent="0.2">
      <c r="A186" s="930" t="s">
        <v>1824</v>
      </c>
      <c r="B186" s="744"/>
      <c r="C186" s="496"/>
      <c r="D186" s="432"/>
      <c r="E186" s="495"/>
      <c r="F186" s="432"/>
      <c r="G186" s="432"/>
      <c r="H186" s="434"/>
      <c r="I186" s="434"/>
      <c r="J186" s="434"/>
      <c r="K186" s="434"/>
    </row>
    <row r="187" spans="1:11" ht="12.75" customHeight="1" x14ac:dyDescent="0.2">
      <c r="A187" s="914" t="s">
        <v>1825</v>
      </c>
      <c r="B187" s="40">
        <v>4100</v>
      </c>
      <c r="C187" s="490"/>
      <c r="D187" s="419"/>
      <c r="E187" s="493"/>
      <c r="F187" s="419"/>
      <c r="G187" s="419"/>
      <c r="H187" s="434"/>
      <c r="I187" s="434"/>
      <c r="J187" s="434"/>
      <c r="K187" s="434"/>
    </row>
    <row r="188" spans="1:11" ht="12.75" customHeight="1" x14ac:dyDescent="0.2">
      <c r="A188" s="914" t="s">
        <v>1826</v>
      </c>
      <c r="B188" s="40">
        <v>4105</v>
      </c>
      <c r="C188" s="484"/>
      <c r="D188" s="413"/>
      <c r="E188" s="493"/>
      <c r="F188" s="413"/>
      <c r="G188" s="413"/>
      <c r="H188" s="434"/>
      <c r="I188" s="434"/>
      <c r="J188" s="434"/>
      <c r="K188" s="434"/>
    </row>
    <row r="189" spans="1:11" ht="12.75" customHeight="1" x14ac:dyDescent="0.2">
      <c r="A189" s="914" t="s">
        <v>1827</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1828</v>
      </c>
      <c r="B193" s="40">
        <v>4200</v>
      </c>
      <c r="C193" s="437"/>
      <c r="D193" s="434"/>
      <c r="E193" s="493"/>
      <c r="F193" s="487"/>
      <c r="G193" s="513"/>
      <c r="H193" s="434"/>
      <c r="I193" s="434"/>
      <c r="J193" s="434"/>
      <c r="K193" s="434"/>
    </row>
    <row r="194" spans="1:11" ht="12.75" customHeight="1" x14ac:dyDescent="0.2">
      <c r="A194" s="914" t="s">
        <v>1248</v>
      </c>
      <c r="B194" s="40">
        <v>4210</v>
      </c>
      <c r="C194" s="413">
        <v>584204</v>
      </c>
      <c r="D194" s="434"/>
      <c r="E194" s="493"/>
      <c r="F194" s="434"/>
      <c r="G194" s="513"/>
      <c r="H194" s="434"/>
      <c r="I194" s="434"/>
      <c r="J194" s="434"/>
      <c r="K194" s="434"/>
    </row>
    <row r="195" spans="1:11" ht="12.75" customHeight="1" x14ac:dyDescent="0.2">
      <c r="A195" s="914" t="s">
        <v>1237</v>
      </c>
      <c r="B195" s="40">
        <v>4215</v>
      </c>
      <c r="C195" s="484">
        <v>214</v>
      </c>
      <c r="D195" s="434"/>
      <c r="E195" s="493"/>
      <c r="F195" s="434"/>
      <c r="G195" s="513"/>
      <c r="H195" s="434"/>
      <c r="I195" s="434"/>
      <c r="J195" s="434"/>
      <c r="K195" s="434"/>
    </row>
    <row r="196" spans="1:11" ht="12.75" customHeight="1" x14ac:dyDescent="0.2">
      <c r="A196" s="914" t="s">
        <v>1249</v>
      </c>
      <c r="B196" s="40">
        <v>4220</v>
      </c>
      <c r="C196" s="484">
        <v>108420</v>
      </c>
      <c r="D196" s="434"/>
      <c r="E196" s="493"/>
      <c r="F196" s="434"/>
      <c r="G196" s="513"/>
      <c r="H196" s="434"/>
      <c r="I196" s="434"/>
      <c r="J196" s="434"/>
      <c r="K196" s="434"/>
    </row>
    <row r="197" spans="1:11" ht="12.75" customHeight="1" x14ac:dyDescent="0.2">
      <c r="A197" s="914" t="s">
        <v>1829</v>
      </c>
      <c r="B197" s="40">
        <v>4225</v>
      </c>
      <c r="C197" s="484"/>
      <c r="D197" s="434"/>
      <c r="E197" s="493"/>
      <c r="F197" s="434"/>
      <c r="G197" s="513"/>
      <c r="H197" s="434"/>
      <c r="I197" s="434"/>
      <c r="J197" s="434"/>
      <c r="K197" s="434"/>
    </row>
    <row r="198" spans="1:11" ht="12.75" customHeight="1" x14ac:dyDescent="0.2">
      <c r="A198" s="914" t="s">
        <v>1830</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692838</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703925</v>
      </c>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703925</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1831</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15100</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1832</v>
      </c>
      <c r="B220" s="158">
        <v>4620</v>
      </c>
      <c r="C220" s="484">
        <v>283360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298460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1833</v>
      </c>
      <c r="B258" s="745">
        <v>4880</v>
      </c>
      <c r="C258" s="492"/>
      <c r="D258" s="437"/>
      <c r="E258" s="437"/>
      <c r="F258" s="437"/>
      <c r="G258" s="437"/>
      <c r="H258" s="437"/>
      <c r="I258" s="434"/>
      <c r="J258" s="437"/>
      <c r="K258" s="437"/>
    </row>
    <row r="259" spans="1:11" ht="12.75" customHeight="1" thickBot="1" x14ac:dyDescent="0.25">
      <c r="A259" s="1840" t="s">
        <v>893</v>
      </c>
      <c r="B259" s="1841"/>
      <c r="C259" s="1748">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8" t="s">
        <v>1773</v>
      </c>
      <c r="B260" s="1839">
        <v>4901</v>
      </c>
      <c r="C260" s="1749"/>
      <c r="D260" s="483"/>
      <c r="E260" s="434"/>
      <c r="F260" s="434"/>
      <c r="G260" s="434"/>
      <c r="H260" s="434"/>
      <c r="I260" s="434"/>
      <c r="J260" s="434"/>
      <c r="K260" s="434"/>
    </row>
    <row r="261" spans="1:11" ht="12.75" customHeight="1" thickTop="1" thickBot="1" x14ac:dyDescent="0.25">
      <c r="A261" s="1743" t="s">
        <v>1846</v>
      </c>
      <c r="B261" s="1744">
        <v>4902</v>
      </c>
      <c r="C261" s="1742"/>
      <c r="D261" s="1717"/>
      <c r="E261" s="483"/>
      <c r="F261" s="1717"/>
      <c r="G261" s="1717"/>
      <c r="H261" s="483"/>
      <c r="I261" s="434"/>
      <c r="J261" s="483"/>
      <c r="K261" s="483"/>
    </row>
    <row r="262" spans="1:11" ht="12.75" customHeight="1" thickTop="1" thickBot="1" x14ac:dyDescent="0.25">
      <c r="A262" s="913" t="s">
        <v>1283</v>
      </c>
      <c r="B262" s="42">
        <v>4904</v>
      </c>
      <c r="C262" s="1678"/>
      <c r="D262" s="1742"/>
      <c r="E262" s="483"/>
      <c r="F262" s="487"/>
      <c r="G262" s="1742"/>
      <c r="H262" s="483"/>
      <c r="I262" s="434"/>
      <c r="J262" s="434"/>
      <c r="K262" s="434"/>
    </row>
    <row r="263" spans="1:11" ht="12.75" customHeight="1" thickTop="1" thickBot="1" x14ac:dyDescent="0.25">
      <c r="A263" s="914" t="s">
        <v>1834</v>
      </c>
      <c r="B263" s="40">
        <v>4905</v>
      </c>
      <c r="C263" s="424"/>
      <c r="D263" s="434"/>
      <c r="E263" s="434"/>
      <c r="F263" s="427"/>
      <c r="G263" s="424"/>
      <c r="H263" s="434"/>
      <c r="I263" s="434"/>
      <c r="J263" s="434"/>
      <c r="K263" s="434"/>
    </row>
    <row r="264" spans="1:11" ht="12.75" customHeight="1" thickTop="1" thickBot="1" x14ac:dyDescent="0.25">
      <c r="A264" s="914" t="s">
        <v>1835</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v>73893</v>
      </c>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43274</v>
      </c>
      <c r="D270" s="425"/>
      <c r="E270" s="434"/>
      <c r="F270" s="425"/>
      <c r="G270" s="425"/>
      <c r="H270" s="434"/>
      <c r="I270" s="434"/>
      <c r="J270" s="434"/>
      <c r="K270" s="434"/>
    </row>
    <row r="271" spans="1:11" ht="12.75" customHeight="1" thickTop="1" thickBot="1" x14ac:dyDescent="0.25">
      <c r="A271" s="914" t="s">
        <v>443</v>
      </c>
      <c r="B271" s="40">
        <v>4992</v>
      </c>
      <c r="C271" s="498">
        <v>164192</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41" t="s">
        <v>1760</v>
      </c>
      <c r="B273" s="2242"/>
      <c r="C273" s="494">
        <f t="shared" ref="C273:H273" si="10">SUM(C191,C201,C211,C216,C224,C228,C229,C259:C272)</f>
        <v>1976582</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1976582</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1976582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80" activePane="bottomLeft" state="frozen"/>
      <selection activeCell="A2" sqref="A2"/>
      <selection pane="bottomLeft" activeCell="I380" sqref="I380"/>
    </sheetView>
  </sheetViews>
  <sheetFormatPr defaultColWidth="9.140625" defaultRowHeight="12.75" x14ac:dyDescent="0.2"/>
  <cols>
    <col min="1" max="1" width="46.5703125" style="1810"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4" customWidth="1"/>
    <col min="14" max="14" width="9.140625" style="904"/>
    <col min="15" max="16384" width="9.140625" style="13"/>
  </cols>
  <sheetData>
    <row r="1" spans="1:14" x14ac:dyDescent="0.2">
      <c r="A1" s="2235" t="s">
        <v>1946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7"/>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x14ac:dyDescent="0.2">
      <c r="A3" s="2251" t="s">
        <v>338</v>
      </c>
      <c r="B3" s="2252"/>
      <c r="C3" s="1875"/>
      <c r="D3" s="1875"/>
      <c r="E3" s="1875"/>
      <c r="F3" s="1875"/>
      <c r="G3" s="1875"/>
      <c r="H3" s="1875"/>
      <c r="I3" s="1875"/>
      <c r="J3" s="1875"/>
      <c r="K3" s="1876"/>
      <c r="L3" s="1877"/>
      <c r="M3" s="15"/>
      <c r="N3" s="15"/>
    </row>
    <row r="4" spans="1:14" s="24" customFormat="1" ht="18" customHeight="1" x14ac:dyDescent="0.2">
      <c r="A4" s="1779" t="s">
        <v>47</v>
      </c>
      <c r="B4" s="1872" t="s">
        <v>669</v>
      </c>
      <c r="C4" s="1873"/>
      <c r="D4" s="1873"/>
      <c r="E4" s="1873"/>
      <c r="F4" s="1873"/>
      <c r="G4" s="1873"/>
      <c r="H4" s="1873"/>
      <c r="I4" s="560"/>
      <c r="J4" s="1873"/>
      <c r="K4" s="1874"/>
      <c r="L4" s="1873"/>
      <c r="M4" s="906"/>
      <c r="N4" s="906"/>
    </row>
    <row r="5" spans="1:14" x14ac:dyDescent="0.2">
      <c r="A5" s="1770" t="s">
        <v>1137</v>
      </c>
      <c r="B5" s="267">
        <v>1100</v>
      </c>
      <c r="C5" s="413"/>
      <c r="D5" s="413"/>
      <c r="E5" s="413"/>
      <c r="F5" s="413"/>
      <c r="G5" s="413"/>
      <c r="H5" s="413"/>
      <c r="I5" s="437"/>
      <c r="J5" s="437"/>
      <c r="K5" s="415">
        <f>SUM(C5:J5)</f>
        <v>0</v>
      </c>
      <c r="L5" s="413"/>
    </row>
    <row r="6" spans="1:14" x14ac:dyDescent="0.2">
      <c r="A6" s="1770" t="s">
        <v>1791</v>
      </c>
      <c r="B6" s="267" t="s">
        <v>1789</v>
      </c>
      <c r="C6" s="508"/>
      <c r="D6" s="508"/>
      <c r="E6" s="413"/>
      <c r="F6" s="508"/>
      <c r="G6" s="508"/>
      <c r="H6" s="508"/>
      <c r="I6" s="508"/>
      <c r="J6" s="508"/>
      <c r="K6" s="415">
        <f>SUM(C6,E6)</f>
        <v>0</v>
      </c>
      <c r="L6" s="413"/>
    </row>
    <row r="7" spans="1:14" x14ac:dyDescent="0.2">
      <c r="A7" s="1770" t="s">
        <v>171</v>
      </c>
      <c r="B7" s="267" t="s">
        <v>1143</v>
      </c>
      <c r="C7" s="437"/>
      <c r="D7" s="437"/>
      <c r="E7" s="437"/>
      <c r="F7" s="437"/>
      <c r="G7" s="437"/>
      <c r="H7" s="437"/>
      <c r="I7" s="437"/>
      <c r="J7" s="437"/>
      <c r="K7" s="415">
        <f t="shared" ref="K7:K32" si="0">SUM(C7:J7)</f>
        <v>0</v>
      </c>
      <c r="L7" s="413"/>
    </row>
    <row r="8" spans="1:14" x14ac:dyDescent="0.2">
      <c r="A8" s="1770" t="s">
        <v>172</v>
      </c>
      <c r="B8" s="267">
        <v>1200</v>
      </c>
      <c r="C8" s="413"/>
      <c r="D8" s="413"/>
      <c r="E8" s="413"/>
      <c r="F8" s="413"/>
      <c r="G8" s="413"/>
      <c r="H8" s="413"/>
      <c r="I8" s="437"/>
      <c r="J8" s="437"/>
      <c r="K8" s="415">
        <f t="shared" si="0"/>
        <v>0</v>
      </c>
      <c r="L8" s="413"/>
    </row>
    <row r="9" spans="1:14" x14ac:dyDescent="0.2">
      <c r="A9" s="1770" t="s">
        <v>838</v>
      </c>
      <c r="B9" s="267" t="s">
        <v>1144</v>
      </c>
      <c r="C9" s="437"/>
      <c r="D9" s="437"/>
      <c r="E9" s="437"/>
      <c r="F9" s="437"/>
      <c r="G9" s="437"/>
      <c r="H9" s="437"/>
      <c r="I9" s="437"/>
      <c r="J9" s="437"/>
      <c r="K9" s="415">
        <f t="shared" si="0"/>
        <v>0</v>
      </c>
      <c r="L9" s="413"/>
    </row>
    <row r="10" spans="1:14" x14ac:dyDescent="0.2">
      <c r="A10" s="1770" t="s">
        <v>839</v>
      </c>
      <c r="B10" s="267">
        <v>1250</v>
      </c>
      <c r="C10" s="413"/>
      <c r="D10" s="413"/>
      <c r="E10" s="413"/>
      <c r="F10" s="413"/>
      <c r="G10" s="413"/>
      <c r="H10" s="413"/>
      <c r="I10" s="437"/>
      <c r="J10" s="437"/>
      <c r="K10" s="415">
        <f t="shared" si="0"/>
        <v>0</v>
      </c>
      <c r="L10" s="413"/>
    </row>
    <row r="11" spans="1:14" x14ac:dyDescent="0.2">
      <c r="A11" s="1770" t="s">
        <v>1346</v>
      </c>
      <c r="B11" s="267" t="s">
        <v>169</v>
      </c>
      <c r="C11" s="437"/>
      <c r="D11" s="437"/>
      <c r="E11" s="437"/>
      <c r="F11" s="437"/>
      <c r="G11" s="437"/>
      <c r="H11" s="437"/>
      <c r="I11" s="437"/>
      <c r="J11" s="437"/>
      <c r="K11" s="415">
        <f t="shared" si="0"/>
        <v>0</v>
      </c>
      <c r="L11" s="413"/>
    </row>
    <row r="12" spans="1:14" x14ac:dyDescent="0.2">
      <c r="A12" s="1770" t="s">
        <v>1138</v>
      </c>
      <c r="B12" s="267">
        <v>1300</v>
      </c>
      <c r="C12" s="413"/>
      <c r="D12" s="413"/>
      <c r="E12" s="413"/>
      <c r="F12" s="413"/>
      <c r="G12" s="413"/>
      <c r="H12" s="413"/>
      <c r="I12" s="437"/>
      <c r="J12" s="437"/>
      <c r="K12" s="415">
        <f t="shared" si="0"/>
        <v>0</v>
      </c>
      <c r="L12" s="413"/>
    </row>
    <row r="13" spans="1:14" x14ac:dyDescent="0.2">
      <c r="A13" s="1770" t="s">
        <v>840</v>
      </c>
      <c r="B13" s="267">
        <v>1400</v>
      </c>
      <c r="C13" s="413"/>
      <c r="D13" s="413"/>
      <c r="E13" s="413"/>
      <c r="F13" s="413"/>
      <c r="G13" s="413"/>
      <c r="H13" s="413"/>
      <c r="I13" s="437"/>
      <c r="J13" s="437"/>
      <c r="K13" s="415">
        <f t="shared" si="0"/>
        <v>0</v>
      </c>
      <c r="L13" s="413"/>
    </row>
    <row r="14" spans="1:14" x14ac:dyDescent="0.2">
      <c r="A14" s="1770" t="s">
        <v>1139</v>
      </c>
      <c r="B14" s="267">
        <v>1500</v>
      </c>
      <c r="C14" s="413"/>
      <c r="D14" s="413"/>
      <c r="E14" s="413"/>
      <c r="F14" s="413"/>
      <c r="G14" s="413"/>
      <c r="H14" s="413"/>
      <c r="I14" s="437"/>
      <c r="J14" s="437"/>
      <c r="K14" s="415">
        <f t="shared" si="0"/>
        <v>0</v>
      </c>
      <c r="L14" s="413"/>
    </row>
    <row r="15" spans="1:14" x14ac:dyDescent="0.2">
      <c r="A15" s="1770" t="s">
        <v>1140</v>
      </c>
      <c r="B15" s="267">
        <v>1600</v>
      </c>
      <c r="C15" s="413"/>
      <c r="D15" s="413"/>
      <c r="E15" s="413"/>
      <c r="F15" s="413"/>
      <c r="G15" s="413"/>
      <c r="H15" s="413"/>
      <c r="I15" s="437"/>
      <c r="J15" s="437"/>
      <c r="K15" s="415">
        <f t="shared" si="0"/>
        <v>0</v>
      </c>
      <c r="L15" s="413"/>
    </row>
    <row r="16" spans="1:14" x14ac:dyDescent="0.2">
      <c r="A16" s="1770" t="s">
        <v>1165</v>
      </c>
      <c r="B16" s="267" t="s">
        <v>503</v>
      </c>
      <c r="C16" s="413"/>
      <c r="D16" s="413"/>
      <c r="E16" s="413"/>
      <c r="F16" s="413"/>
      <c r="G16" s="413"/>
      <c r="H16" s="413"/>
      <c r="I16" s="437"/>
      <c r="J16" s="437"/>
      <c r="K16" s="415">
        <f t="shared" si="0"/>
        <v>0</v>
      </c>
      <c r="L16" s="413"/>
    </row>
    <row r="17" spans="1:12" x14ac:dyDescent="0.2">
      <c r="A17" s="1770" t="s">
        <v>841</v>
      </c>
      <c r="B17" s="267" t="s">
        <v>170</v>
      </c>
      <c r="C17" s="437"/>
      <c r="D17" s="437"/>
      <c r="E17" s="437"/>
      <c r="F17" s="437"/>
      <c r="G17" s="437"/>
      <c r="H17" s="437"/>
      <c r="I17" s="437"/>
      <c r="J17" s="437"/>
      <c r="K17" s="415">
        <f t="shared" si="0"/>
        <v>0</v>
      </c>
      <c r="L17" s="413"/>
    </row>
    <row r="18" spans="1:12" x14ac:dyDescent="0.2">
      <c r="A18" s="1770" t="s">
        <v>1285</v>
      </c>
      <c r="B18" s="267">
        <v>1800</v>
      </c>
      <c r="C18" s="413"/>
      <c r="D18" s="413"/>
      <c r="E18" s="413"/>
      <c r="F18" s="413"/>
      <c r="G18" s="413"/>
      <c r="H18" s="413"/>
      <c r="I18" s="437"/>
      <c r="J18" s="437"/>
      <c r="K18" s="415">
        <f t="shared" si="0"/>
        <v>0</v>
      </c>
      <c r="L18" s="413"/>
    </row>
    <row r="19" spans="1:12" x14ac:dyDescent="0.2">
      <c r="A19" s="1770" t="s">
        <v>141</v>
      </c>
      <c r="B19" s="267">
        <v>1900</v>
      </c>
      <c r="C19" s="413"/>
      <c r="D19" s="413"/>
      <c r="E19" s="413"/>
      <c r="F19" s="413"/>
      <c r="G19" s="413"/>
      <c r="H19" s="413"/>
      <c r="I19" s="437"/>
      <c r="J19" s="437"/>
      <c r="K19" s="415">
        <f t="shared" si="0"/>
        <v>0</v>
      </c>
      <c r="L19" s="413"/>
    </row>
    <row r="20" spans="1:12" x14ac:dyDescent="0.2">
      <c r="A20" s="1771" t="s">
        <v>855</v>
      </c>
      <c r="B20" s="292" t="s">
        <v>842</v>
      </c>
      <c r="C20" s="508"/>
      <c r="D20" s="508"/>
      <c r="E20" s="508"/>
      <c r="F20" s="508"/>
      <c r="G20" s="508"/>
      <c r="H20" s="692"/>
      <c r="I20" s="414"/>
      <c r="J20" s="482"/>
      <c r="K20" s="415">
        <f t="shared" si="0"/>
        <v>0</v>
      </c>
      <c r="L20" s="440"/>
    </row>
    <row r="21" spans="1:12" x14ac:dyDescent="0.2">
      <c r="A21" s="1771" t="s">
        <v>856</v>
      </c>
      <c r="B21" s="292" t="s">
        <v>843</v>
      </c>
      <c r="C21" s="508"/>
      <c r="D21" s="508"/>
      <c r="E21" s="508"/>
      <c r="F21" s="508"/>
      <c r="G21" s="508"/>
      <c r="H21" s="692"/>
      <c r="I21" s="414"/>
      <c r="J21" s="508"/>
      <c r="K21" s="415">
        <f t="shared" si="0"/>
        <v>0</v>
      </c>
      <c r="L21" s="440"/>
    </row>
    <row r="22" spans="1:12" x14ac:dyDescent="0.2">
      <c r="A22" s="1771" t="s">
        <v>857</v>
      </c>
      <c r="B22" s="292" t="s">
        <v>844</v>
      </c>
      <c r="C22" s="508"/>
      <c r="D22" s="508"/>
      <c r="E22" s="508"/>
      <c r="F22" s="508"/>
      <c r="G22" s="508"/>
      <c r="H22" s="692"/>
      <c r="I22" s="414"/>
      <c r="J22" s="508"/>
      <c r="K22" s="415">
        <f t="shared" si="0"/>
        <v>0</v>
      </c>
      <c r="L22" s="440"/>
    </row>
    <row r="23" spans="1:12" x14ac:dyDescent="0.2">
      <c r="A23" s="1771" t="s">
        <v>858</v>
      </c>
      <c r="B23" s="292" t="s">
        <v>845</v>
      </c>
      <c r="C23" s="508"/>
      <c r="D23" s="508"/>
      <c r="E23" s="508"/>
      <c r="F23" s="508"/>
      <c r="G23" s="508"/>
      <c r="H23" s="692"/>
      <c r="I23" s="414"/>
      <c r="J23" s="508"/>
      <c r="K23" s="415">
        <f t="shared" si="0"/>
        <v>0</v>
      </c>
      <c r="L23" s="440"/>
    </row>
    <row r="24" spans="1:12" ht="12.75" customHeight="1" x14ac:dyDescent="0.2">
      <c r="A24" s="1771" t="s">
        <v>859</v>
      </c>
      <c r="B24" s="292" t="s">
        <v>846</v>
      </c>
      <c r="C24" s="508"/>
      <c r="D24" s="508"/>
      <c r="E24" s="508"/>
      <c r="F24" s="508"/>
      <c r="G24" s="508"/>
      <c r="H24" s="692"/>
      <c r="I24" s="414"/>
      <c r="J24" s="508"/>
      <c r="K24" s="415">
        <f t="shared" si="0"/>
        <v>0</v>
      </c>
      <c r="L24" s="440"/>
    </row>
    <row r="25" spans="1:12" ht="12.75" customHeight="1" x14ac:dyDescent="0.2">
      <c r="A25" s="1771" t="s">
        <v>940</v>
      </c>
      <c r="B25" s="292" t="s">
        <v>847</v>
      </c>
      <c r="C25" s="508"/>
      <c r="D25" s="508"/>
      <c r="E25" s="508"/>
      <c r="F25" s="508"/>
      <c r="G25" s="508"/>
      <c r="H25" s="692"/>
      <c r="I25" s="414"/>
      <c r="J25" s="508"/>
      <c r="K25" s="415">
        <f t="shared" si="0"/>
        <v>0</v>
      </c>
      <c r="L25" s="440"/>
    </row>
    <row r="26" spans="1:12" x14ac:dyDescent="0.2">
      <c r="A26" s="1771" t="s">
        <v>726</v>
      </c>
      <c r="B26" s="292" t="s">
        <v>848</v>
      </c>
      <c r="C26" s="508"/>
      <c r="D26" s="508"/>
      <c r="E26" s="508"/>
      <c r="F26" s="508"/>
      <c r="G26" s="508"/>
      <c r="H26" s="692"/>
      <c r="I26" s="414"/>
      <c r="J26" s="508"/>
      <c r="K26" s="415">
        <f t="shared" si="0"/>
        <v>0</v>
      </c>
      <c r="L26" s="440"/>
    </row>
    <row r="27" spans="1:12" x14ac:dyDescent="0.2">
      <c r="A27" s="1771" t="s">
        <v>727</v>
      </c>
      <c r="B27" s="292" t="s">
        <v>849</v>
      </c>
      <c r="C27" s="508"/>
      <c r="D27" s="508"/>
      <c r="E27" s="508"/>
      <c r="F27" s="508"/>
      <c r="G27" s="508"/>
      <c r="H27" s="692"/>
      <c r="I27" s="414"/>
      <c r="J27" s="508"/>
      <c r="K27" s="415">
        <f t="shared" si="0"/>
        <v>0</v>
      </c>
      <c r="L27" s="440"/>
    </row>
    <row r="28" spans="1:12" x14ac:dyDescent="0.2">
      <c r="A28" s="1771" t="s">
        <v>157</v>
      </c>
      <c r="B28" s="292" t="s">
        <v>850</v>
      </c>
      <c r="C28" s="508"/>
      <c r="D28" s="508"/>
      <c r="E28" s="508"/>
      <c r="F28" s="508"/>
      <c r="G28" s="508"/>
      <c r="H28" s="692"/>
      <c r="I28" s="414"/>
      <c r="J28" s="508"/>
      <c r="K28" s="415">
        <f t="shared" si="0"/>
        <v>0</v>
      </c>
      <c r="L28" s="440"/>
    </row>
    <row r="29" spans="1:12" x14ac:dyDescent="0.2">
      <c r="A29" s="1771" t="s">
        <v>158</v>
      </c>
      <c r="B29" s="292" t="s">
        <v>851</v>
      </c>
      <c r="C29" s="508"/>
      <c r="D29" s="508"/>
      <c r="E29" s="508"/>
      <c r="F29" s="508"/>
      <c r="G29" s="508"/>
      <c r="H29" s="692"/>
      <c r="I29" s="414"/>
      <c r="J29" s="508"/>
      <c r="K29" s="415">
        <f t="shared" si="0"/>
        <v>0</v>
      </c>
      <c r="L29" s="440"/>
    </row>
    <row r="30" spans="1:12" x14ac:dyDescent="0.2">
      <c r="A30" s="1771" t="s">
        <v>159</v>
      </c>
      <c r="B30" s="292" t="s">
        <v>852</v>
      </c>
      <c r="C30" s="508"/>
      <c r="D30" s="508"/>
      <c r="E30" s="508"/>
      <c r="F30" s="508"/>
      <c r="G30" s="508"/>
      <c r="H30" s="692"/>
      <c r="I30" s="414"/>
      <c r="J30" s="508"/>
      <c r="K30" s="415">
        <f t="shared" si="0"/>
        <v>0</v>
      </c>
      <c r="L30" s="440"/>
    </row>
    <row r="31" spans="1:12" x14ac:dyDescent="0.2">
      <c r="A31" s="1771" t="s">
        <v>160</v>
      </c>
      <c r="B31" s="292" t="s">
        <v>853</v>
      </c>
      <c r="C31" s="508"/>
      <c r="D31" s="508"/>
      <c r="E31" s="508"/>
      <c r="F31" s="508"/>
      <c r="G31" s="508"/>
      <c r="H31" s="692"/>
      <c r="I31" s="414"/>
      <c r="J31" s="508"/>
      <c r="K31" s="415">
        <f t="shared" si="0"/>
        <v>0</v>
      </c>
      <c r="L31" s="440"/>
    </row>
    <row r="32" spans="1:12" x14ac:dyDescent="0.2">
      <c r="A32" s="1772"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773" t="s">
        <v>49</v>
      </c>
      <c r="B34" s="1826" t="s">
        <v>668</v>
      </c>
      <c r="C34" s="417"/>
      <c r="D34" s="417"/>
      <c r="E34" s="417"/>
      <c r="F34" s="417"/>
      <c r="G34" s="417"/>
      <c r="H34" s="417"/>
      <c r="I34" s="414"/>
      <c r="J34" s="414"/>
      <c r="K34" s="414"/>
      <c r="L34" s="414"/>
      <c r="M34" s="907"/>
      <c r="N34" s="907"/>
    </row>
    <row r="35" spans="1:14" s="26" customFormat="1" ht="13.5" customHeight="1" x14ac:dyDescent="0.2">
      <c r="A35" s="1774" t="s">
        <v>694</v>
      </c>
      <c r="B35" s="208"/>
      <c r="C35" s="418"/>
      <c r="D35" s="418"/>
      <c r="E35" s="418"/>
      <c r="F35" s="418"/>
      <c r="G35" s="418"/>
      <c r="H35" s="418"/>
      <c r="I35" s="414"/>
      <c r="J35" s="414"/>
      <c r="K35" s="414"/>
      <c r="L35" s="414"/>
      <c r="M35" s="907"/>
      <c r="N35" s="907"/>
    </row>
    <row r="36" spans="1:14" x14ac:dyDescent="0.2">
      <c r="A36" s="1770" t="s">
        <v>1287</v>
      </c>
      <c r="B36" s="267">
        <v>2110</v>
      </c>
      <c r="C36" s="419"/>
      <c r="D36" s="419"/>
      <c r="E36" s="419"/>
      <c r="F36" s="419"/>
      <c r="G36" s="419"/>
      <c r="H36" s="419"/>
      <c r="I36" s="437"/>
      <c r="J36" s="437"/>
      <c r="K36" s="415">
        <f t="shared" ref="K36:K41" si="2">SUM(C36:J36)</f>
        <v>0</v>
      </c>
      <c r="L36" s="413"/>
    </row>
    <row r="37" spans="1:14" x14ac:dyDescent="0.2">
      <c r="A37" s="1770" t="s">
        <v>1288</v>
      </c>
      <c r="B37" s="267">
        <v>2120</v>
      </c>
      <c r="C37" s="413"/>
      <c r="D37" s="413"/>
      <c r="E37" s="413"/>
      <c r="F37" s="413"/>
      <c r="G37" s="413"/>
      <c r="H37" s="413"/>
      <c r="I37" s="437"/>
      <c r="J37" s="437"/>
      <c r="K37" s="415">
        <f t="shared" si="2"/>
        <v>0</v>
      </c>
      <c r="L37" s="413"/>
    </row>
    <row r="38" spans="1:14" x14ac:dyDescent="0.2">
      <c r="A38" s="1770" t="s">
        <v>222</v>
      </c>
      <c r="B38" s="267">
        <v>2130</v>
      </c>
      <c r="C38" s="413"/>
      <c r="D38" s="413"/>
      <c r="E38" s="413"/>
      <c r="F38" s="413"/>
      <c r="G38" s="413"/>
      <c r="H38" s="413"/>
      <c r="I38" s="437"/>
      <c r="J38" s="437"/>
      <c r="K38" s="415">
        <f t="shared" si="2"/>
        <v>0</v>
      </c>
      <c r="L38" s="413"/>
    </row>
    <row r="39" spans="1:14" x14ac:dyDescent="0.2">
      <c r="A39" s="1770" t="s">
        <v>223</v>
      </c>
      <c r="B39" s="267">
        <v>2140</v>
      </c>
      <c r="C39" s="413"/>
      <c r="D39" s="413"/>
      <c r="E39" s="413"/>
      <c r="F39" s="413"/>
      <c r="G39" s="413"/>
      <c r="H39" s="413"/>
      <c r="I39" s="437"/>
      <c r="J39" s="437"/>
      <c r="K39" s="415">
        <f t="shared" si="2"/>
        <v>0</v>
      </c>
      <c r="L39" s="413"/>
    </row>
    <row r="40" spans="1:14" x14ac:dyDescent="0.2">
      <c r="A40" s="1770" t="s">
        <v>224</v>
      </c>
      <c r="B40" s="267">
        <v>2150</v>
      </c>
      <c r="C40" s="413"/>
      <c r="D40" s="413"/>
      <c r="E40" s="413"/>
      <c r="F40" s="413"/>
      <c r="G40" s="413"/>
      <c r="H40" s="413"/>
      <c r="I40" s="437"/>
      <c r="J40" s="437"/>
      <c r="K40" s="415">
        <f t="shared" si="2"/>
        <v>0</v>
      </c>
      <c r="L40" s="413"/>
    </row>
    <row r="41" spans="1:14" x14ac:dyDescent="0.2">
      <c r="A41" s="1770" t="s">
        <v>1963</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775" t="s">
        <v>695</v>
      </c>
      <c r="B43" s="516"/>
      <c r="C43" s="420"/>
      <c r="D43" s="420"/>
      <c r="E43" s="420"/>
      <c r="F43" s="420"/>
      <c r="G43" s="420"/>
      <c r="H43" s="420"/>
      <c r="I43" s="414"/>
      <c r="J43" s="414"/>
      <c r="K43" s="420"/>
      <c r="L43" s="420"/>
    </row>
    <row r="44" spans="1:14" x14ac:dyDescent="0.2">
      <c r="A44" s="1770" t="s">
        <v>975</v>
      </c>
      <c r="B44" s="267">
        <v>2210</v>
      </c>
      <c r="C44" s="419"/>
      <c r="D44" s="419"/>
      <c r="E44" s="419"/>
      <c r="F44" s="419"/>
      <c r="G44" s="419"/>
      <c r="H44" s="419"/>
      <c r="I44" s="437"/>
      <c r="J44" s="437"/>
      <c r="K44" s="421">
        <f>SUM(C44:J44)</f>
        <v>0</v>
      </c>
      <c r="L44" s="419"/>
    </row>
    <row r="45" spans="1:14" x14ac:dyDescent="0.2">
      <c r="A45" s="1770" t="s">
        <v>976</v>
      </c>
      <c r="B45" s="267">
        <v>2220</v>
      </c>
      <c r="C45" s="413"/>
      <c r="D45" s="413"/>
      <c r="E45" s="413"/>
      <c r="F45" s="413"/>
      <c r="G45" s="413"/>
      <c r="H45" s="413"/>
      <c r="I45" s="437"/>
      <c r="J45" s="437"/>
      <c r="K45" s="421">
        <f>SUM(C45:J45)</f>
        <v>0</v>
      </c>
      <c r="L45" s="413"/>
    </row>
    <row r="46" spans="1:14" x14ac:dyDescent="0.2">
      <c r="A46" s="1770"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775" t="s">
        <v>714</v>
      </c>
      <c r="B48" s="516"/>
      <c r="C48" s="420"/>
      <c r="D48" s="420"/>
      <c r="E48" s="420"/>
      <c r="F48" s="420"/>
      <c r="G48" s="420"/>
      <c r="H48" s="420"/>
      <c r="I48" s="414"/>
      <c r="J48" s="414"/>
      <c r="K48" s="420"/>
      <c r="L48" s="420"/>
    </row>
    <row r="49" spans="1:14" x14ac:dyDescent="0.2">
      <c r="A49" s="1770" t="s">
        <v>978</v>
      </c>
      <c r="B49" s="267">
        <v>2310</v>
      </c>
      <c r="C49" s="419"/>
      <c r="D49" s="419"/>
      <c r="E49" s="419"/>
      <c r="F49" s="419"/>
      <c r="G49" s="419"/>
      <c r="H49" s="419"/>
      <c r="I49" s="437"/>
      <c r="J49" s="437"/>
      <c r="K49" s="421">
        <f>SUM(C49:J49)</f>
        <v>0</v>
      </c>
      <c r="L49" s="419"/>
    </row>
    <row r="50" spans="1:14" x14ac:dyDescent="0.2">
      <c r="A50" s="1770" t="s">
        <v>979</v>
      </c>
      <c r="B50" s="267">
        <v>2320</v>
      </c>
      <c r="C50" s="413"/>
      <c r="D50" s="413"/>
      <c r="E50" s="413"/>
      <c r="F50" s="413"/>
      <c r="G50" s="413"/>
      <c r="H50" s="413"/>
      <c r="I50" s="437"/>
      <c r="J50" s="437"/>
      <c r="K50" s="421">
        <f>SUM(C50:J50)</f>
        <v>0</v>
      </c>
      <c r="L50" s="413"/>
    </row>
    <row r="51" spans="1:14" x14ac:dyDescent="0.2">
      <c r="A51" s="1770" t="s">
        <v>45</v>
      </c>
      <c r="B51" s="267">
        <v>2330</v>
      </c>
      <c r="C51" s="413"/>
      <c r="D51" s="413"/>
      <c r="E51" s="413"/>
      <c r="F51" s="413"/>
      <c r="G51" s="413"/>
      <c r="H51" s="413"/>
      <c r="I51" s="437"/>
      <c r="J51" s="437"/>
      <c r="K51" s="421">
        <f>SUM(C51:J51)</f>
        <v>0</v>
      </c>
      <c r="L51" s="413"/>
    </row>
    <row r="52" spans="1:14" ht="22.5" x14ac:dyDescent="0.2">
      <c r="A52" s="1771"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775" t="s">
        <v>715</v>
      </c>
      <c r="B54" s="516"/>
      <c r="C54" s="420"/>
      <c r="D54" s="420"/>
      <c r="E54" s="420"/>
      <c r="F54" s="420"/>
      <c r="G54" s="420"/>
      <c r="H54" s="420"/>
      <c r="I54" s="414"/>
      <c r="J54" s="414"/>
      <c r="K54" s="420"/>
      <c r="L54" s="420"/>
    </row>
    <row r="55" spans="1:14" x14ac:dyDescent="0.2">
      <c r="A55" s="1770" t="s">
        <v>1257</v>
      </c>
      <c r="B55" s="267">
        <v>2410</v>
      </c>
      <c r="C55" s="419"/>
      <c r="D55" s="419"/>
      <c r="E55" s="419"/>
      <c r="F55" s="419"/>
      <c r="G55" s="419"/>
      <c r="H55" s="419"/>
      <c r="I55" s="437"/>
      <c r="J55" s="437"/>
      <c r="K55" s="421">
        <f>SUM(C55:J55)</f>
        <v>0</v>
      </c>
      <c r="L55" s="419"/>
    </row>
    <row r="56" spans="1:14" ht="12.75" customHeight="1" x14ac:dyDescent="0.2">
      <c r="A56" s="1776"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5" t="s">
        <v>716</v>
      </c>
      <c r="B58" s="516"/>
      <c r="C58" s="423"/>
      <c r="D58" s="420"/>
      <c r="E58" s="420"/>
      <c r="F58" s="420"/>
      <c r="G58" s="420"/>
      <c r="H58" s="420"/>
      <c r="I58" s="414"/>
      <c r="J58" s="414"/>
      <c r="K58" s="420"/>
      <c r="L58" s="420"/>
      <c r="M58" s="15"/>
      <c r="N58" s="15"/>
    </row>
    <row r="59" spans="1:14" s="16" customFormat="1" x14ac:dyDescent="0.2">
      <c r="A59" s="1770"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70" t="s">
        <v>543</v>
      </c>
      <c r="B60" s="267">
        <v>2520</v>
      </c>
      <c r="C60" s="413"/>
      <c r="D60" s="413"/>
      <c r="E60" s="413"/>
      <c r="F60" s="413"/>
      <c r="G60" s="413"/>
      <c r="H60" s="413"/>
      <c r="I60" s="437"/>
      <c r="J60" s="437"/>
      <c r="K60" s="421">
        <f t="shared" si="7"/>
        <v>0</v>
      </c>
      <c r="L60" s="413"/>
      <c r="M60" s="15"/>
      <c r="N60" s="15"/>
    </row>
    <row r="61" spans="1:14" s="16" customFormat="1" x14ac:dyDescent="0.2">
      <c r="A61" s="1770" t="s">
        <v>221</v>
      </c>
      <c r="B61" s="267">
        <v>2540</v>
      </c>
      <c r="C61" s="413"/>
      <c r="D61" s="413"/>
      <c r="E61" s="413"/>
      <c r="F61" s="413"/>
      <c r="G61" s="413"/>
      <c r="H61" s="413"/>
      <c r="I61" s="437"/>
      <c r="J61" s="437"/>
      <c r="K61" s="421">
        <f t="shared" si="7"/>
        <v>0</v>
      </c>
      <c r="L61" s="413"/>
      <c r="M61" s="15"/>
      <c r="N61" s="15"/>
    </row>
    <row r="62" spans="1:14" s="16" customFormat="1" x14ac:dyDescent="0.2">
      <c r="A62" s="1770" t="s">
        <v>1129</v>
      </c>
      <c r="B62" s="267">
        <v>2550</v>
      </c>
      <c r="C62" s="413"/>
      <c r="D62" s="413"/>
      <c r="E62" s="413"/>
      <c r="F62" s="413"/>
      <c r="G62" s="413"/>
      <c r="H62" s="413"/>
      <c r="I62" s="437"/>
      <c r="J62" s="437"/>
      <c r="K62" s="421">
        <f t="shared" si="7"/>
        <v>0</v>
      </c>
      <c r="L62" s="413"/>
      <c r="M62" s="15"/>
      <c r="N62" s="15"/>
    </row>
    <row r="63" spans="1:14" s="15" customFormat="1" x14ac:dyDescent="0.2">
      <c r="A63" s="1770" t="s">
        <v>107</v>
      </c>
      <c r="B63" s="267">
        <v>2560</v>
      </c>
      <c r="C63" s="413"/>
      <c r="D63" s="413"/>
      <c r="E63" s="413"/>
      <c r="F63" s="413"/>
      <c r="G63" s="413"/>
      <c r="H63" s="413"/>
      <c r="I63" s="437"/>
      <c r="J63" s="437"/>
      <c r="K63" s="421">
        <f t="shared" si="7"/>
        <v>0</v>
      </c>
      <c r="L63" s="413"/>
    </row>
    <row r="64" spans="1:14" s="15" customFormat="1" x14ac:dyDescent="0.2">
      <c r="A64" s="1777"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75" t="s">
        <v>717</v>
      </c>
      <c r="B66" s="467"/>
      <c r="C66" s="414"/>
      <c r="D66" s="414"/>
      <c r="E66" s="414"/>
      <c r="F66" s="414"/>
      <c r="G66" s="414"/>
      <c r="H66" s="414"/>
      <c r="I66" s="414"/>
      <c r="J66" s="414"/>
      <c r="K66" s="420"/>
      <c r="L66" s="420"/>
      <c r="M66" s="15"/>
      <c r="N66" s="15"/>
    </row>
    <row r="67" spans="1:14" s="16" customFormat="1" x14ac:dyDescent="0.2">
      <c r="A67" s="1770"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70" t="s">
        <v>711</v>
      </c>
      <c r="B68" s="267">
        <v>2620</v>
      </c>
      <c r="C68" s="413"/>
      <c r="D68" s="413"/>
      <c r="E68" s="413"/>
      <c r="F68" s="413"/>
      <c r="G68" s="413"/>
      <c r="H68" s="413"/>
      <c r="I68" s="437"/>
      <c r="J68" s="437"/>
      <c r="K68" s="421">
        <f>SUM(C68:J68)</f>
        <v>0</v>
      </c>
      <c r="L68" s="413"/>
      <c r="M68" s="15"/>
      <c r="N68" s="15"/>
    </row>
    <row r="69" spans="1:14" s="16" customFormat="1" x14ac:dyDescent="0.2">
      <c r="A69" s="1770" t="s">
        <v>1251</v>
      </c>
      <c r="B69" s="267">
        <v>2630</v>
      </c>
      <c r="C69" s="413"/>
      <c r="D69" s="413"/>
      <c r="E69" s="413"/>
      <c r="F69" s="413"/>
      <c r="G69" s="413"/>
      <c r="H69" s="413"/>
      <c r="I69" s="437"/>
      <c r="J69" s="437"/>
      <c r="K69" s="421">
        <f>SUM(C69:J69)</f>
        <v>0</v>
      </c>
      <c r="L69" s="413"/>
      <c r="M69" s="15"/>
      <c r="N69" s="15"/>
    </row>
    <row r="70" spans="1:14" s="16" customFormat="1" x14ac:dyDescent="0.2">
      <c r="A70" s="1770" t="s">
        <v>472</v>
      </c>
      <c r="B70" s="267">
        <v>2640</v>
      </c>
      <c r="C70" s="413"/>
      <c r="D70" s="413"/>
      <c r="E70" s="413"/>
      <c r="F70" s="413"/>
      <c r="G70" s="413"/>
      <c r="H70" s="413"/>
      <c r="I70" s="437"/>
      <c r="J70" s="437"/>
      <c r="K70" s="421">
        <f>SUM(C70:J70)</f>
        <v>0</v>
      </c>
      <c r="L70" s="413"/>
      <c r="M70" s="15"/>
      <c r="N70" s="15"/>
    </row>
    <row r="71" spans="1:14" s="16" customFormat="1" x14ac:dyDescent="0.2">
      <c r="A71" s="1770"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8" t="s">
        <v>1156</v>
      </c>
      <c r="B73" s="1762"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761">
        <v>2000</v>
      </c>
      <c r="C74" s="426">
        <f>SUM(C42,C47,C53,C57,C65,C72,C73)</f>
        <v>0</v>
      </c>
      <c r="D74" s="426">
        <f t="shared" ref="D74:K74" si="10">SUM(D42,D47,D53,D57,D65,D72,D73)</f>
        <v>0</v>
      </c>
      <c r="E74" s="426">
        <f t="shared" si="10"/>
        <v>0</v>
      </c>
      <c r="F74" s="426">
        <f t="shared" si="10"/>
        <v>0</v>
      </c>
      <c r="G74" s="426">
        <f t="shared" si="10"/>
        <v>0</v>
      </c>
      <c r="H74" s="426">
        <f t="shared" si="10"/>
        <v>0</v>
      </c>
      <c r="I74" s="426">
        <f t="shared" si="10"/>
        <v>0</v>
      </c>
      <c r="J74" s="426">
        <f t="shared" si="10"/>
        <v>0</v>
      </c>
      <c r="K74" s="426">
        <f t="shared" si="10"/>
        <v>0</v>
      </c>
      <c r="L74" s="426">
        <f>SUM(L42,L47,L53,L57,L65,L72,L73)</f>
        <v>0</v>
      </c>
    </row>
    <row r="75" spans="1:14" s="24" customFormat="1" ht="18" customHeight="1" thickTop="1" thickBot="1" x14ac:dyDescent="0.25">
      <c r="A75" s="1769" t="s">
        <v>50</v>
      </c>
      <c r="B75" s="1763" t="s">
        <v>674</v>
      </c>
      <c r="C75" s="424"/>
      <c r="D75" s="424"/>
      <c r="E75" s="424"/>
      <c r="F75" s="424"/>
      <c r="G75" s="424"/>
      <c r="H75" s="424"/>
      <c r="I75" s="430"/>
      <c r="J75" s="430"/>
      <c r="K75" s="416">
        <f>SUM(C75:J75)</f>
        <v>0</v>
      </c>
      <c r="L75" s="425"/>
      <c r="M75" s="906"/>
      <c r="N75" s="906"/>
    </row>
    <row r="76" spans="1:14" s="116" customFormat="1" ht="18" customHeight="1" thickTop="1" x14ac:dyDescent="0.2">
      <c r="A76" s="1780" t="s">
        <v>430</v>
      </c>
      <c r="B76" s="1826" t="s">
        <v>1028</v>
      </c>
      <c r="C76" s="417"/>
      <c r="D76" s="417"/>
      <c r="E76" s="414"/>
      <c r="F76" s="417"/>
      <c r="G76" s="417"/>
      <c r="H76" s="414"/>
      <c r="I76" s="414"/>
      <c r="J76" s="414"/>
      <c r="K76" s="414"/>
      <c r="L76" s="414"/>
      <c r="M76" s="908"/>
      <c r="N76" s="908"/>
    </row>
    <row r="77" spans="1:14" s="24" customFormat="1" ht="13.5" customHeight="1" x14ac:dyDescent="0.2">
      <c r="A77" s="1774" t="s">
        <v>718</v>
      </c>
      <c r="B77" s="208"/>
      <c r="C77" s="414"/>
      <c r="D77" s="414"/>
      <c r="E77" s="418"/>
      <c r="F77" s="414"/>
      <c r="G77" s="414"/>
      <c r="H77" s="418"/>
      <c r="I77" s="414"/>
      <c r="J77" s="414"/>
      <c r="K77" s="418"/>
      <c r="L77" s="418"/>
      <c r="M77" s="906"/>
      <c r="N77" s="906"/>
    </row>
    <row r="78" spans="1:14" x14ac:dyDescent="0.2">
      <c r="A78" s="1770" t="s">
        <v>586</v>
      </c>
      <c r="B78" s="267">
        <v>4110</v>
      </c>
      <c r="C78" s="414"/>
      <c r="D78" s="414"/>
      <c r="E78" s="419"/>
      <c r="F78" s="414"/>
      <c r="G78" s="414"/>
      <c r="H78" s="428"/>
      <c r="I78" s="508"/>
      <c r="J78" s="508"/>
      <c r="K78" s="415">
        <f t="shared" ref="K78:K83" si="11">SUM(C78:J78)</f>
        <v>0</v>
      </c>
      <c r="L78" s="419"/>
    </row>
    <row r="79" spans="1:14" x14ac:dyDescent="0.2">
      <c r="A79" s="1770" t="s">
        <v>349</v>
      </c>
      <c r="B79" s="267">
        <v>4120</v>
      </c>
      <c r="C79" s="414"/>
      <c r="D79" s="414"/>
      <c r="E79" s="413"/>
      <c r="F79" s="414"/>
      <c r="G79" s="414"/>
      <c r="H79" s="413"/>
      <c r="I79" s="508"/>
      <c r="J79" s="508"/>
      <c r="K79" s="415">
        <f t="shared" si="11"/>
        <v>0</v>
      </c>
      <c r="L79" s="413"/>
    </row>
    <row r="80" spans="1:14" x14ac:dyDescent="0.2">
      <c r="A80" s="1770" t="s">
        <v>350</v>
      </c>
      <c r="B80" s="267">
        <v>4130</v>
      </c>
      <c r="C80" s="414"/>
      <c r="D80" s="414"/>
      <c r="E80" s="413"/>
      <c r="F80" s="414"/>
      <c r="G80" s="414"/>
      <c r="H80" s="413"/>
      <c r="I80" s="508"/>
      <c r="J80" s="508"/>
      <c r="K80" s="415">
        <f t="shared" si="11"/>
        <v>0</v>
      </c>
      <c r="L80" s="413"/>
    </row>
    <row r="81" spans="1:12" x14ac:dyDescent="0.2">
      <c r="A81" s="1770" t="s">
        <v>812</v>
      </c>
      <c r="B81" s="267">
        <v>4140</v>
      </c>
      <c r="C81" s="414"/>
      <c r="D81" s="414"/>
      <c r="E81" s="413"/>
      <c r="F81" s="414"/>
      <c r="G81" s="414"/>
      <c r="H81" s="413"/>
      <c r="I81" s="508"/>
      <c r="J81" s="508"/>
      <c r="K81" s="415">
        <f t="shared" si="11"/>
        <v>0</v>
      </c>
      <c r="L81" s="413"/>
    </row>
    <row r="82" spans="1:12" x14ac:dyDescent="0.2">
      <c r="A82" s="1770" t="s">
        <v>90</v>
      </c>
      <c r="B82" s="267">
        <v>4170</v>
      </c>
      <c r="C82" s="414"/>
      <c r="D82" s="414"/>
      <c r="E82" s="413"/>
      <c r="F82" s="414"/>
      <c r="G82" s="414"/>
      <c r="H82" s="413"/>
      <c r="I82" s="508"/>
      <c r="J82" s="508"/>
      <c r="K82" s="415">
        <f t="shared" si="11"/>
        <v>0</v>
      </c>
      <c r="L82" s="413"/>
    </row>
    <row r="83" spans="1:12" x14ac:dyDescent="0.2">
      <c r="A83" s="1776" t="s">
        <v>813</v>
      </c>
      <c r="B83" s="114">
        <v>4190</v>
      </c>
      <c r="C83" s="414"/>
      <c r="D83" s="414"/>
      <c r="E83" s="413"/>
      <c r="F83" s="414"/>
      <c r="G83" s="414"/>
      <c r="H83" s="413"/>
      <c r="I83" s="508"/>
      <c r="J83" s="508"/>
      <c r="K83" s="415">
        <f t="shared" si="11"/>
        <v>0</v>
      </c>
      <c r="L83" s="413"/>
    </row>
    <row r="84" spans="1:12" ht="13.5" thickBot="1" x14ac:dyDescent="0.25">
      <c r="A84" s="888" t="s">
        <v>1898</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5"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1901</v>
      </c>
      <c r="B92" s="1768">
        <v>4200</v>
      </c>
      <c r="C92" s="414"/>
      <c r="D92" s="414"/>
      <c r="E92" s="438"/>
      <c r="F92" s="414"/>
      <c r="G92" s="414"/>
      <c r="H92" s="1063">
        <f>SUM(H85:H91)</f>
        <v>0</v>
      </c>
      <c r="I92" s="508"/>
      <c r="J92" s="508"/>
      <c r="K92" s="521">
        <f t="shared" si="12"/>
        <v>0</v>
      </c>
      <c r="L92" s="1063">
        <f>SUM(L85:L91)</f>
        <v>0</v>
      </c>
    </row>
    <row r="93" spans="1:12" ht="14.25" thickTop="1" thickBot="1" x14ac:dyDescent="0.25">
      <c r="A93" s="1765" t="s">
        <v>801</v>
      </c>
      <c r="B93" s="1766">
        <v>4310</v>
      </c>
      <c r="C93" s="414"/>
      <c r="D93" s="414"/>
      <c r="E93" s="438"/>
      <c r="F93" s="414"/>
      <c r="G93" s="414"/>
      <c r="H93" s="1767"/>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1902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1899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8" t="s">
        <v>1903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1900</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780" t="s">
        <v>606</v>
      </c>
      <c r="B103" s="1826" t="s">
        <v>582</v>
      </c>
      <c r="C103" s="414"/>
      <c r="D103" s="414"/>
      <c r="E103" s="414"/>
      <c r="F103" s="414"/>
      <c r="G103" s="414"/>
      <c r="H103" s="417"/>
      <c r="I103" s="434"/>
      <c r="J103" s="434"/>
      <c r="K103" s="417"/>
      <c r="L103" s="417"/>
      <c r="M103" s="908"/>
      <c r="N103" s="908"/>
    </row>
    <row r="104" spans="1:14" s="296" customFormat="1" ht="13.5" customHeight="1" x14ac:dyDescent="0.2">
      <c r="A104" s="1781" t="s">
        <v>719</v>
      </c>
      <c r="B104" s="522"/>
      <c r="C104" s="414"/>
      <c r="D104" s="414"/>
      <c r="E104" s="414"/>
      <c r="F104" s="414"/>
      <c r="G104" s="414"/>
      <c r="H104" s="418"/>
      <c r="I104" s="434"/>
      <c r="J104" s="434"/>
      <c r="K104" s="418"/>
      <c r="L104" s="418"/>
      <c r="M104" s="906"/>
      <c r="N104" s="906"/>
    </row>
    <row r="105" spans="1:14" s="297" customFormat="1" x14ac:dyDescent="0.2">
      <c r="A105" s="1770" t="s">
        <v>91</v>
      </c>
      <c r="B105" s="267">
        <v>5110</v>
      </c>
      <c r="C105" s="414"/>
      <c r="D105" s="414"/>
      <c r="E105" s="414"/>
      <c r="F105" s="414"/>
      <c r="G105" s="414"/>
      <c r="H105" s="419"/>
      <c r="I105" s="434"/>
      <c r="J105" s="434"/>
      <c r="K105" s="415">
        <f>H105</f>
        <v>0</v>
      </c>
      <c r="L105" s="419"/>
      <c r="M105" s="904"/>
      <c r="N105" s="904"/>
    </row>
    <row r="106" spans="1:14" s="297" customFormat="1" x14ac:dyDescent="0.2">
      <c r="A106" s="1770"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70" t="s">
        <v>1391</v>
      </c>
      <c r="B107" s="267">
        <v>5130</v>
      </c>
      <c r="C107" s="414"/>
      <c r="D107" s="414"/>
      <c r="E107" s="414"/>
      <c r="F107" s="414"/>
      <c r="G107" s="414"/>
      <c r="H107" s="413"/>
      <c r="I107" s="434"/>
      <c r="J107" s="434"/>
      <c r="K107" s="415">
        <f>H107</f>
        <v>0</v>
      </c>
      <c r="L107" s="413"/>
      <c r="M107" s="904"/>
      <c r="N107" s="904"/>
    </row>
    <row r="108" spans="1:14" s="297" customFormat="1" x14ac:dyDescent="0.2">
      <c r="A108" s="1770" t="s">
        <v>93</v>
      </c>
      <c r="B108" s="267" t="s">
        <v>692</v>
      </c>
      <c r="C108" s="414"/>
      <c r="D108" s="414"/>
      <c r="E108" s="414"/>
      <c r="F108" s="414"/>
      <c r="G108" s="414"/>
      <c r="H108" s="413"/>
      <c r="I108" s="434"/>
      <c r="J108" s="434"/>
      <c r="K108" s="415">
        <f>H108</f>
        <v>0</v>
      </c>
      <c r="L108" s="413"/>
      <c r="M108" s="904"/>
      <c r="N108" s="904"/>
    </row>
    <row r="109" spans="1:14" s="297" customFormat="1" x14ac:dyDescent="0.2">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9"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0</v>
      </c>
      <c r="E114" s="416">
        <f t="shared" si="13"/>
        <v>0</v>
      </c>
      <c r="F114" s="416">
        <f t="shared" si="13"/>
        <v>0</v>
      </c>
      <c r="G114" s="416">
        <f t="shared" si="13"/>
        <v>0</v>
      </c>
      <c r="H114" s="416">
        <f>SUM(H33,H74,H75,H102,H112,H113)</f>
        <v>0</v>
      </c>
      <c r="I114" s="416">
        <f t="shared" si="13"/>
        <v>0</v>
      </c>
      <c r="J114" s="416">
        <f t="shared" si="13"/>
        <v>0</v>
      </c>
      <c r="K114" s="416">
        <f t="shared" si="13"/>
        <v>0</v>
      </c>
      <c r="L114" s="416">
        <f>SUM(L33,L74,L75,L102,L112,L113)</f>
        <v>0</v>
      </c>
    </row>
    <row r="115" spans="1:14" ht="23.25" thickTop="1" x14ac:dyDescent="0.2">
      <c r="A115" s="1782" t="s">
        <v>1177</v>
      </c>
      <c r="B115" s="893"/>
      <c r="C115" s="417"/>
      <c r="D115" s="417"/>
      <c r="E115" s="417"/>
      <c r="F115" s="417"/>
      <c r="G115" s="417"/>
      <c r="H115" s="417"/>
      <c r="I115" s="417"/>
      <c r="J115" s="417"/>
      <c r="K115" s="441">
        <f>'Revenues 9-14'!C275-'Expenditures 15-22'!K114</f>
        <v>1976582</v>
      </c>
      <c r="L115" s="417"/>
    </row>
    <row r="116" spans="1:14" s="1038" customFormat="1" ht="9" customHeight="1" x14ac:dyDescent="0.2">
      <c r="A116" s="1783"/>
      <c r="B116" s="897"/>
      <c r="C116" s="898"/>
      <c r="D116" s="898"/>
      <c r="E116" s="898"/>
      <c r="F116" s="898"/>
      <c r="G116" s="898"/>
      <c r="H116" s="898"/>
      <c r="I116" s="898"/>
      <c r="J116" s="898"/>
      <c r="K116" s="898"/>
      <c r="L116" s="898"/>
      <c r="M116" s="904"/>
      <c r="N116" s="904"/>
    </row>
    <row r="117" spans="1:14" s="115" customFormat="1" ht="30" customHeight="1" x14ac:dyDescent="0.2">
      <c r="A117" s="2249" t="s">
        <v>337</v>
      </c>
      <c r="B117" s="225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4" t="s">
        <v>694</v>
      </c>
      <c r="B119" s="208"/>
      <c r="C119" s="418"/>
      <c r="D119" s="418"/>
      <c r="E119" s="418"/>
      <c r="F119" s="414"/>
      <c r="G119" s="414"/>
      <c r="H119" s="418"/>
      <c r="I119" s="414"/>
      <c r="J119" s="414"/>
      <c r="K119" s="418"/>
      <c r="L119" s="418"/>
    </row>
    <row r="120" spans="1:14" ht="12.75" customHeight="1" x14ac:dyDescent="0.2">
      <c r="A120" s="1776" t="s">
        <v>173</v>
      </c>
      <c r="B120" s="114">
        <v>2190</v>
      </c>
      <c r="C120" s="413"/>
      <c r="D120" s="413"/>
      <c r="E120" s="413"/>
      <c r="F120" s="413"/>
      <c r="G120" s="413"/>
      <c r="H120" s="413"/>
      <c r="I120" s="437"/>
      <c r="J120" s="437"/>
      <c r="K120" s="415">
        <f>SUM(C120:J120)</f>
        <v>0</v>
      </c>
      <c r="L120" s="413"/>
    </row>
    <row r="121" spans="1:14" x14ac:dyDescent="0.2">
      <c r="A121" s="1785" t="s">
        <v>716</v>
      </c>
      <c r="B121" s="208"/>
      <c r="C121" s="432"/>
      <c r="D121" s="432"/>
      <c r="E121" s="432"/>
      <c r="F121" s="432"/>
      <c r="G121" s="432"/>
      <c r="H121" s="432"/>
      <c r="I121" s="414"/>
      <c r="J121" s="414"/>
      <c r="K121" s="418"/>
      <c r="L121" s="432"/>
    </row>
    <row r="122" spans="1:14" ht="13.5" thickBot="1" x14ac:dyDescent="0.25">
      <c r="A122" s="1770" t="s">
        <v>1258</v>
      </c>
      <c r="B122" s="267">
        <v>2510</v>
      </c>
      <c r="C122" s="413"/>
      <c r="D122" s="413"/>
      <c r="E122" s="413"/>
      <c r="F122" s="413"/>
      <c r="G122" s="413"/>
      <c r="H122" s="413"/>
      <c r="I122" s="437"/>
      <c r="J122" s="437"/>
      <c r="K122" s="416">
        <f>SUM(C122:J122)</f>
        <v>0</v>
      </c>
      <c r="L122" s="413"/>
    </row>
    <row r="123" spans="1:14" ht="14.25" thickTop="1" thickBot="1" x14ac:dyDescent="0.25">
      <c r="A123" s="1770" t="s">
        <v>5</v>
      </c>
      <c r="B123" s="267">
        <v>2530</v>
      </c>
      <c r="C123" s="413"/>
      <c r="D123" s="413"/>
      <c r="E123" s="413"/>
      <c r="F123" s="413"/>
      <c r="G123" s="413"/>
      <c r="H123" s="413"/>
      <c r="I123" s="437"/>
      <c r="J123" s="437"/>
      <c r="K123" s="416">
        <f>SUM(C123:J123)</f>
        <v>0</v>
      </c>
      <c r="L123" s="413"/>
    </row>
    <row r="124" spans="1:14" ht="14.25" thickTop="1" thickBot="1" x14ac:dyDescent="0.25">
      <c r="A124" s="1770" t="s">
        <v>221</v>
      </c>
      <c r="B124" s="267">
        <v>2540</v>
      </c>
      <c r="C124" s="413"/>
      <c r="D124" s="413"/>
      <c r="E124" s="413"/>
      <c r="F124" s="413"/>
      <c r="G124" s="413"/>
      <c r="H124" s="413"/>
      <c r="I124" s="437"/>
      <c r="J124" s="437"/>
      <c r="K124" s="416">
        <f>SUM(C124:J124)</f>
        <v>0</v>
      </c>
      <c r="L124" s="413"/>
    </row>
    <row r="125" spans="1:14" ht="14.25" thickTop="1" thickBot="1" x14ac:dyDescent="0.25">
      <c r="A125" s="1770" t="s">
        <v>1129</v>
      </c>
      <c r="B125" s="267">
        <v>2550</v>
      </c>
      <c r="C125" s="413"/>
      <c r="D125" s="413"/>
      <c r="E125" s="413"/>
      <c r="F125" s="413"/>
      <c r="G125" s="413"/>
      <c r="H125" s="413"/>
      <c r="I125" s="437"/>
      <c r="J125" s="437"/>
      <c r="K125" s="416">
        <f>SUM(C125:J125)</f>
        <v>0</v>
      </c>
      <c r="L125" s="413"/>
    </row>
    <row r="126" spans="1:14" ht="14.25" thickTop="1" thickBot="1" x14ac:dyDescent="0.25">
      <c r="A126" s="1770"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20"/>
      <c r="D128" s="1820"/>
      <c r="E128" s="1820"/>
      <c r="F128" s="1820"/>
      <c r="G128" s="1820"/>
      <c r="H128" s="1820"/>
      <c r="I128" s="704"/>
      <c r="J128" s="704"/>
      <c r="K128" s="431">
        <f>SUM(C128:J128)</f>
        <v>0</v>
      </c>
      <c r="L128" s="1820"/>
    </row>
    <row r="129" spans="1:14" ht="12.75" customHeight="1" thickBot="1" x14ac:dyDescent="0.25">
      <c r="A129" s="1821" t="s">
        <v>972</v>
      </c>
      <c r="B129" s="176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769" t="s">
        <v>1225</v>
      </c>
      <c r="B130" s="1763" t="s">
        <v>674</v>
      </c>
      <c r="C130" s="425"/>
      <c r="D130" s="425"/>
      <c r="E130" s="425"/>
      <c r="F130" s="425"/>
      <c r="G130" s="425"/>
      <c r="H130" s="425"/>
      <c r="I130" s="430"/>
      <c r="J130" s="430"/>
      <c r="K130" s="416">
        <f>SUM(C130:J130)</f>
        <v>0</v>
      </c>
      <c r="L130" s="425"/>
    </row>
    <row r="131" spans="1:14" ht="18" customHeight="1" thickTop="1" x14ac:dyDescent="0.2">
      <c r="A131" s="1786" t="s">
        <v>720</v>
      </c>
      <c r="B131" s="1826" t="s">
        <v>1028</v>
      </c>
      <c r="C131" s="434"/>
      <c r="D131" s="434"/>
      <c r="E131" s="435"/>
      <c r="F131" s="434"/>
      <c r="G131" s="434"/>
      <c r="H131" s="435"/>
      <c r="I131" s="434"/>
      <c r="J131" s="434"/>
      <c r="K131" s="435"/>
      <c r="L131" s="435"/>
    </row>
    <row r="132" spans="1:14" s="91" customFormat="1" ht="13.5" customHeight="1" x14ac:dyDescent="0.2">
      <c r="A132" s="1787" t="s">
        <v>718</v>
      </c>
      <c r="B132" s="539"/>
      <c r="C132" s="434"/>
      <c r="D132" s="434"/>
      <c r="E132" s="432"/>
      <c r="F132" s="434"/>
      <c r="G132" s="434"/>
      <c r="H132" s="432"/>
      <c r="I132" s="434"/>
      <c r="J132" s="434"/>
      <c r="K132" s="432"/>
      <c r="L132" s="432"/>
      <c r="M132" s="909"/>
      <c r="N132" s="909"/>
    </row>
    <row r="133" spans="1:14" x14ac:dyDescent="0.2">
      <c r="A133" s="1770" t="s">
        <v>349</v>
      </c>
      <c r="B133" s="267">
        <v>4120</v>
      </c>
      <c r="C133" s="414"/>
      <c r="D133" s="414"/>
      <c r="E133" s="436"/>
      <c r="F133" s="414"/>
      <c r="G133" s="414"/>
      <c r="H133" s="419"/>
      <c r="I133" s="508"/>
      <c r="J133" s="414"/>
      <c r="K133" s="421">
        <f>SUM(E133,H133)</f>
        <v>0</v>
      </c>
      <c r="L133" s="419"/>
    </row>
    <row r="134" spans="1:14" x14ac:dyDescent="0.2">
      <c r="A134" s="1770" t="s">
        <v>812</v>
      </c>
      <c r="B134" s="267">
        <v>4140</v>
      </c>
      <c r="C134" s="414"/>
      <c r="D134" s="414"/>
      <c r="E134" s="437"/>
      <c r="F134" s="414"/>
      <c r="G134" s="414"/>
      <c r="H134" s="413"/>
      <c r="I134" s="508"/>
      <c r="J134" s="414"/>
      <c r="K134" s="421">
        <f>SUM(E134,H134)</f>
        <v>0</v>
      </c>
      <c r="L134" s="413"/>
    </row>
    <row r="135" spans="1:14" ht="22.5" x14ac:dyDescent="0.2">
      <c r="A135" s="1776"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8"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1900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80" t="s">
        <v>1226</v>
      </c>
      <c r="B139" s="264" t="s">
        <v>582</v>
      </c>
      <c r="C139" s="414"/>
      <c r="D139" s="414"/>
      <c r="E139" s="438"/>
      <c r="F139" s="438"/>
      <c r="G139" s="438"/>
      <c r="H139" s="439"/>
      <c r="I139" s="508"/>
      <c r="J139" s="438"/>
      <c r="K139" s="439"/>
      <c r="L139" s="439"/>
    </row>
    <row r="140" spans="1:14" ht="13.5" customHeight="1" x14ac:dyDescent="0.2">
      <c r="A140" s="1785" t="s">
        <v>719</v>
      </c>
      <c r="B140" s="208"/>
      <c r="C140" s="414"/>
      <c r="D140" s="414"/>
      <c r="E140" s="414"/>
      <c r="F140" s="414"/>
      <c r="G140" s="414"/>
      <c r="H140" s="418"/>
      <c r="I140" s="434"/>
      <c r="J140" s="414"/>
      <c r="K140" s="418"/>
      <c r="L140" s="418"/>
    </row>
    <row r="141" spans="1:14" x14ac:dyDescent="0.2">
      <c r="A141" s="1770" t="s">
        <v>91</v>
      </c>
      <c r="B141" s="267">
        <v>5110</v>
      </c>
      <c r="C141" s="414"/>
      <c r="D141" s="414"/>
      <c r="E141" s="414"/>
      <c r="F141" s="414"/>
      <c r="G141" s="414"/>
      <c r="H141" s="419"/>
      <c r="I141" s="434"/>
      <c r="J141" s="414"/>
      <c r="K141" s="421">
        <f>SUM(H141)</f>
        <v>0</v>
      </c>
      <c r="L141" s="419"/>
    </row>
    <row r="142" spans="1:14" x14ac:dyDescent="0.2">
      <c r="A142" s="1770" t="s">
        <v>92</v>
      </c>
      <c r="B142" s="267">
        <v>5120</v>
      </c>
      <c r="C142" s="414"/>
      <c r="D142" s="414"/>
      <c r="E142" s="414"/>
      <c r="F142" s="414"/>
      <c r="G142" s="414"/>
      <c r="H142" s="413"/>
      <c r="I142" s="434"/>
      <c r="J142" s="414"/>
      <c r="K142" s="421">
        <f>SUM(H142)</f>
        <v>0</v>
      </c>
      <c r="L142" s="413"/>
    </row>
    <row r="143" spans="1:14" ht="12.75" customHeight="1" x14ac:dyDescent="0.2">
      <c r="A143" s="1770" t="s">
        <v>1391</v>
      </c>
      <c r="B143" s="114" t="s">
        <v>721</v>
      </c>
      <c r="C143" s="414"/>
      <c r="D143" s="414"/>
      <c r="E143" s="414"/>
      <c r="F143" s="414"/>
      <c r="G143" s="414"/>
      <c r="H143" s="413"/>
      <c r="I143" s="434"/>
      <c r="J143" s="414"/>
      <c r="K143" s="421">
        <f>SUM(H143)</f>
        <v>0</v>
      </c>
      <c r="L143" s="413"/>
    </row>
    <row r="144" spans="1:14" x14ac:dyDescent="0.2">
      <c r="A144" s="1770" t="s">
        <v>93</v>
      </c>
      <c r="B144" s="267" t="s">
        <v>692</v>
      </c>
      <c r="C144" s="414"/>
      <c r="D144" s="414"/>
      <c r="E144" s="414"/>
      <c r="F144" s="414"/>
      <c r="G144" s="414"/>
      <c r="H144" s="413"/>
      <c r="I144" s="434"/>
      <c r="J144" s="414"/>
      <c r="K144" s="421">
        <f>SUM(H144)</f>
        <v>0</v>
      </c>
      <c r="L144" s="413"/>
    </row>
    <row r="145" spans="1:14" ht="12.75" customHeight="1" x14ac:dyDescent="0.2">
      <c r="A145" s="1770"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8"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9" t="s">
        <v>1227</v>
      </c>
      <c r="B149" s="264" t="s">
        <v>1029</v>
      </c>
      <c r="C149" s="414"/>
      <c r="D149" s="414"/>
      <c r="E149" s="414"/>
      <c r="F149" s="414"/>
      <c r="G149" s="414"/>
      <c r="H149" s="524"/>
      <c r="I149" s="432"/>
      <c r="J149" s="414"/>
      <c r="K149" s="418"/>
      <c r="L149" s="424"/>
    </row>
    <row r="150" spans="1:14" ht="12.75" customHeight="1" thickTop="1" thickBot="1" x14ac:dyDescent="0.25">
      <c r="A150" s="2260" t="s">
        <v>724</v>
      </c>
      <c r="B150" s="226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6" t="s">
        <v>1403</v>
      </c>
      <c r="B151" s="2257"/>
      <c r="C151" s="417"/>
      <c r="D151" s="417"/>
      <c r="E151" s="417"/>
      <c r="F151" s="417"/>
      <c r="G151" s="417"/>
      <c r="H151" s="417"/>
      <c r="I151" s="417"/>
      <c r="J151" s="414"/>
      <c r="K151" s="441">
        <f>'Revenues 9-14'!D275-'Expenditures 15-22'!K150</f>
        <v>0</v>
      </c>
      <c r="L151" s="417"/>
    </row>
    <row r="152" spans="1:14" s="871" customFormat="1" ht="9" customHeight="1" x14ac:dyDescent="0.2">
      <c r="A152" s="1789"/>
      <c r="B152" s="899"/>
      <c r="C152" s="898"/>
      <c r="D152" s="898"/>
      <c r="E152" s="898"/>
      <c r="F152" s="898"/>
      <c r="G152" s="898"/>
      <c r="H152" s="898"/>
      <c r="I152" s="898"/>
      <c r="J152" s="898"/>
      <c r="K152" s="898"/>
      <c r="L152" s="898"/>
      <c r="M152" s="910"/>
      <c r="N152" s="910"/>
    </row>
    <row r="153" spans="1:14" s="2" customFormat="1" ht="30" customHeight="1" x14ac:dyDescent="0.2">
      <c r="A153" s="2249" t="s">
        <v>725</v>
      </c>
      <c r="B153" s="2143"/>
      <c r="C153" s="894"/>
      <c r="D153" s="895"/>
      <c r="E153" s="895"/>
      <c r="F153" s="895"/>
      <c r="G153" s="895"/>
      <c r="H153" s="895"/>
      <c r="I153" s="895"/>
      <c r="J153" s="895"/>
      <c r="K153" s="895"/>
      <c r="L153" s="896"/>
      <c r="M153" s="911"/>
      <c r="N153" s="911"/>
    </row>
    <row r="154" spans="1:14" s="26" customFormat="1" ht="18" customHeight="1" thickBot="1" x14ac:dyDescent="0.25">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80"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5" t="s">
        <v>719</v>
      </c>
      <c r="B156" s="208"/>
      <c r="C156" s="414"/>
      <c r="D156" s="414"/>
      <c r="E156" s="414"/>
      <c r="F156" s="414"/>
      <c r="G156" s="414"/>
      <c r="H156" s="414"/>
      <c r="I156" s="414"/>
      <c r="J156" s="414"/>
      <c r="K156" s="418"/>
      <c r="L156" s="418"/>
      <c r="M156" s="906"/>
      <c r="N156" s="906"/>
    </row>
    <row r="157" spans="1:14" x14ac:dyDescent="0.2">
      <c r="A157" s="1770" t="s">
        <v>91</v>
      </c>
      <c r="B157" s="267">
        <v>5110</v>
      </c>
      <c r="C157" s="414"/>
      <c r="D157" s="414"/>
      <c r="E157" s="414"/>
      <c r="F157" s="414"/>
      <c r="G157" s="414"/>
      <c r="H157" s="413"/>
      <c r="I157" s="414"/>
      <c r="J157" s="414"/>
      <c r="K157" s="415">
        <f>SUM(C157:J157)</f>
        <v>0</v>
      </c>
      <c r="L157" s="413"/>
    </row>
    <row r="158" spans="1:14" x14ac:dyDescent="0.2">
      <c r="A158" s="1770" t="s">
        <v>92</v>
      </c>
      <c r="B158" s="267">
        <v>5120</v>
      </c>
      <c r="C158" s="414"/>
      <c r="D158" s="414"/>
      <c r="E158" s="414"/>
      <c r="F158" s="414"/>
      <c r="G158" s="414"/>
      <c r="H158" s="413"/>
      <c r="I158" s="414"/>
      <c r="J158" s="414"/>
      <c r="K158" s="415">
        <f>SUM(C158:J158)</f>
        <v>0</v>
      </c>
      <c r="L158" s="413"/>
    </row>
    <row r="159" spans="1:14" ht="12.75" customHeight="1" x14ac:dyDescent="0.2">
      <c r="A159" s="1770" t="s">
        <v>1391</v>
      </c>
      <c r="B159" s="267" t="s">
        <v>721</v>
      </c>
      <c r="C159" s="414"/>
      <c r="D159" s="414"/>
      <c r="E159" s="414"/>
      <c r="F159" s="414"/>
      <c r="G159" s="414"/>
      <c r="H159" s="413"/>
      <c r="I159" s="414"/>
      <c r="J159" s="414"/>
      <c r="K159" s="415">
        <f>SUM(C159:J159)</f>
        <v>0</v>
      </c>
      <c r="L159" s="413"/>
    </row>
    <row r="160" spans="1:14" x14ac:dyDescent="0.2">
      <c r="A160" s="1770" t="s">
        <v>93</v>
      </c>
      <c r="B160" s="114" t="s">
        <v>692</v>
      </c>
      <c r="C160" s="414"/>
      <c r="D160" s="414"/>
      <c r="E160" s="414"/>
      <c r="F160" s="414"/>
      <c r="G160" s="414"/>
      <c r="H160" s="413"/>
      <c r="I160" s="414"/>
      <c r="J160" s="414"/>
      <c r="K160" s="415">
        <f>SUM(C160:J160)</f>
        <v>0</v>
      </c>
      <c r="L160" s="413"/>
    </row>
    <row r="161" spans="1:14" ht="12.75" customHeight="1" x14ac:dyDescent="0.2">
      <c r="A161" s="1770"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90" t="s">
        <v>87</v>
      </c>
      <c r="B163" s="525" t="s">
        <v>39</v>
      </c>
      <c r="C163" s="414"/>
      <c r="D163" s="414"/>
      <c r="E163" s="414"/>
      <c r="F163" s="414"/>
      <c r="G163" s="414"/>
      <c r="H163" s="1820"/>
      <c r="I163" s="414"/>
      <c r="J163" s="414"/>
      <c r="K163" s="415">
        <f>SUM(C163:H163)</f>
        <v>0</v>
      </c>
      <c r="L163" s="1820"/>
    </row>
    <row r="164" spans="1:14" ht="33.75" customHeight="1" x14ac:dyDescent="0.2">
      <c r="A164" s="1790" t="s">
        <v>293</v>
      </c>
      <c r="B164" s="537" t="s">
        <v>32</v>
      </c>
      <c r="C164" s="414"/>
      <c r="D164" s="414"/>
      <c r="E164" s="414"/>
      <c r="F164" s="414"/>
      <c r="G164" s="414"/>
      <c r="H164" s="1823"/>
      <c r="I164" s="414"/>
      <c r="J164" s="414"/>
      <c r="K164" s="415">
        <f>SUM(C164:J164)</f>
        <v>0</v>
      </c>
      <c r="L164" s="1823"/>
    </row>
    <row r="165" spans="1:14" ht="13.5" customHeight="1" thickBot="1" x14ac:dyDescent="0.25">
      <c r="A165" s="1774" t="s">
        <v>885</v>
      </c>
      <c r="B165" s="538" t="s">
        <v>88</v>
      </c>
      <c r="C165" s="414"/>
      <c r="D165" s="414"/>
      <c r="E165" s="427"/>
      <c r="F165" s="414"/>
      <c r="G165" s="414"/>
      <c r="H165" s="1823"/>
      <c r="I165" s="508"/>
      <c r="J165" s="414"/>
      <c r="K165" s="415">
        <f>SUM(C165:J165)</f>
        <v>0</v>
      </c>
      <c r="L165" s="1823"/>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5" t="s">
        <v>89</v>
      </c>
      <c r="B167" s="1763" t="s">
        <v>1029</v>
      </c>
      <c r="C167" s="414"/>
      <c r="D167" s="414"/>
      <c r="E167" s="418"/>
      <c r="F167" s="414"/>
      <c r="G167" s="414"/>
      <c r="H167" s="420"/>
      <c r="I167" s="438"/>
      <c r="J167" s="414"/>
      <c r="K167" s="418"/>
      <c r="L167" s="425"/>
    </row>
    <row r="168" spans="1:14" ht="12.75" customHeight="1" thickTop="1" thickBot="1" x14ac:dyDescent="0.25">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82"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9"/>
      <c r="B170" s="901"/>
      <c r="C170" s="898"/>
      <c r="D170" s="898"/>
      <c r="E170" s="898"/>
      <c r="F170" s="898"/>
      <c r="G170" s="898"/>
      <c r="H170" s="898"/>
      <c r="I170" s="898"/>
      <c r="J170" s="898"/>
      <c r="K170" s="898"/>
      <c r="L170" s="898"/>
      <c r="M170" s="910"/>
      <c r="N170" s="910"/>
    </row>
    <row r="171" spans="1:14" s="16" customFormat="1" ht="30" customHeight="1" x14ac:dyDescent="0.2">
      <c r="A171" s="1792"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93" t="s">
        <v>694</v>
      </c>
      <c r="B173" s="208"/>
      <c r="C173" s="418"/>
      <c r="D173" s="418"/>
      <c r="E173" s="418"/>
      <c r="F173" s="414"/>
      <c r="G173" s="414"/>
      <c r="H173" s="418"/>
      <c r="I173" s="414"/>
      <c r="J173" s="414"/>
      <c r="K173" s="418"/>
      <c r="L173" s="418"/>
      <c r="M173" s="910"/>
      <c r="N173" s="910"/>
    </row>
    <row r="174" spans="1:14" ht="12.75" customHeight="1" x14ac:dyDescent="0.2">
      <c r="A174" s="1770" t="s">
        <v>173</v>
      </c>
      <c r="B174" s="267">
        <v>2190</v>
      </c>
      <c r="C174" s="413"/>
      <c r="D174" s="413"/>
      <c r="E174" s="413"/>
      <c r="F174" s="413"/>
      <c r="G174" s="413"/>
      <c r="H174" s="413"/>
      <c r="I174" s="437"/>
      <c r="J174" s="437"/>
      <c r="K174" s="415">
        <f>SUM(C174:J174)</f>
        <v>0</v>
      </c>
      <c r="L174" s="413"/>
    </row>
    <row r="175" spans="1:14" x14ac:dyDescent="0.2">
      <c r="A175" s="1775" t="s">
        <v>716</v>
      </c>
      <c r="B175" s="1816"/>
      <c r="C175" s="1817"/>
      <c r="D175" s="1817"/>
      <c r="E175" s="1817"/>
      <c r="F175" s="1817"/>
      <c r="G175" s="1817"/>
      <c r="H175" s="1817"/>
      <c r="I175" s="434"/>
      <c r="J175" s="434"/>
      <c r="K175" s="1817"/>
      <c r="L175" s="1817"/>
    </row>
    <row r="176" spans="1:14" ht="12.75" customHeight="1" x14ac:dyDescent="0.2">
      <c r="A176" s="1770" t="s">
        <v>1129</v>
      </c>
      <c r="B176" s="267">
        <v>2550</v>
      </c>
      <c r="C176" s="413"/>
      <c r="D176" s="413"/>
      <c r="E176" s="413"/>
      <c r="F176" s="413"/>
      <c r="G176" s="413"/>
      <c r="H176" s="413"/>
      <c r="I176" s="437"/>
      <c r="J176" s="437"/>
      <c r="K176" s="415">
        <f>SUM(C176:J176)</f>
        <v>0</v>
      </c>
      <c r="L176" s="413"/>
    </row>
    <row r="177" spans="1:14" ht="12.75" customHeight="1" thickBot="1" x14ac:dyDescent="0.25">
      <c r="A177" s="1777" t="s">
        <v>1156</v>
      </c>
      <c r="B177" s="1818">
        <v>2900</v>
      </c>
      <c r="C177" s="424"/>
      <c r="D177" s="424"/>
      <c r="E177" s="424"/>
      <c r="F177" s="424"/>
      <c r="G177" s="424"/>
      <c r="H177" s="424"/>
      <c r="I177" s="809"/>
      <c r="J177" s="809"/>
      <c r="K177" s="426">
        <f>SUM(C177:J177)</f>
        <v>0</v>
      </c>
      <c r="L177" s="424"/>
    </row>
    <row r="178" spans="1:14" ht="12.75" customHeight="1" thickTop="1" thickBot="1" x14ac:dyDescent="0.25">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9" t="s">
        <v>1115</v>
      </c>
      <c r="B179" s="1763">
        <v>3000</v>
      </c>
      <c r="C179" s="425"/>
      <c r="D179" s="425"/>
      <c r="E179" s="425"/>
      <c r="F179" s="425"/>
      <c r="G179" s="425"/>
      <c r="H179" s="425"/>
      <c r="I179" s="430"/>
      <c r="J179" s="430"/>
      <c r="K179" s="416">
        <f>SUM(C179:J179)</f>
        <v>0</v>
      </c>
      <c r="L179" s="425"/>
    </row>
    <row r="180" spans="1:14" s="19" customFormat="1" ht="18" customHeight="1" thickTop="1" x14ac:dyDescent="0.2">
      <c r="A180" s="1779" t="s">
        <v>95</v>
      </c>
      <c r="B180" s="1826" t="s">
        <v>1028</v>
      </c>
      <c r="C180" s="414"/>
      <c r="D180" s="414"/>
      <c r="E180" s="414"/>
      <c r="F180" s="414"/>
      <c r="G180" s="414"/>
      <c r="H180" s="414"/>
      <c r="I180" s="414"/>
      <c r="J180" s="414"/>
      <c r="K180" s="414"/>
      <c r="L180" s="414"/>
      <c r="M180" s="910"/>
      <c r="N180" s="910"/>
    </row>
    <row r="181" spans="1:14" s="19" customFormat="1" x14ac:dyDescent="0.2">
      <c r="A181" s="1774" t="s">
        <v>1347</v>
      </c>
      <c r="B181" s="208"/>
      <c r="C181" s="414"/>
      <c r="D181" s="414"/>
      <c r="E181" s="414"/>
      <c r="F181" s="414"/>
      <c r="G181" s="414"/>
      <c r="H181" s="414"/>
      <c r="I181" s="414"/>
      <c r="J181" s="414"/>
      <c r="K181" s="414"/>
      <c r="L181" s="414"/>
      <c r="M181" s="910"/>
      <c r="N181" s="910"/>
    </row>
    <row r="182" spans="1:14" x14ac:dyDescent="0.2">
      <c r="A182" s="1770" t="s">
        <v>586</v>
      </c>
      <c r="B182" s="267">
        <v>4110</v>
      </c>
      <c r="C182" s="414"/>
      <c r="D182" s="414"/>
      <c r="E182" s="413"/>
      <c r="F182" s="414"/>
      <c r="G182" s="414"/>
      <c r="H182" s="413"/>
      <c r="I182" s="508"/>
      <c r="J182" s="414"/>
      <c r="K182" s="415">
        <f t="shared" ref="K182:K187" si="18">SUM(E182,H182)</f>
        <v>0</v>
      </c>
      <c r="L182" s="413"/>
    </row>
    <row r="183" spans="1:14" x14ac:dyDescent="0.2">
      <c r="A183" s="1770" t="s">
        <v>349</v>
      </c>
      <c r="B183" s="267">
        <v>4120</v>
      </c>
      <c r="C183" s="414"/>
      <c r="D183" s="414"/>
      <c r="E183" s="413"/>
      <c r="F183" s="414"/>
      <c r="G183" s="414"/>
      <c r="H183" s="413"/>
      <c r="I183" s="508"/>
      <c r="J183" s="414"/>
      <c r="K183" s="415">
        <f t="shared" si="18"/>
        <v>0</v>
      </c>
      <c r="L183" s="413"/>
    </row>
    <row r="184" spans="1:14" x14ac:dyDescent="0.2">
      <c r="A184" s="1770" t="s">
        <v>350</v>
      </c>
      <c r="B184" s="114">
        <v>4130</v>
      </c>
      <c r="C184" s="414"/>
      <c r="D184" s="414"/>
      <c r="E184" s="413"/>
      <c r="F184" s="414"/>
      <c r="G184" s="414"/>
      <c r="H184" s="413"/>
      <c r="I184" s="508"/>
      <c r="J184" s="414"/>
      <c r="K184" s="415">
        <f t="shared" si="18"/>
        <v>0</v>
      </c>
      <c r="L184" s="413"/>
    </row>
    <row r="185" spans="1:14" x14ac:dyDescent="0.2">
      <c r="A185" s="1770" t="s">
        <v>812</v>
      </c>
      <c r="B185" s="267">
        <v>4140</v>
      </c>
      <c r="C185" s="414"/>
      <c r="D185" s="414"/>
      <c r="E185" s="413"/>
      <c r="F185" s="414"/>
      <c r="G185" s="414"/>
      <c r="H185" s="413"/>
      <c r="I185" s="508"/>
      <c r="J185" s="414"/>
      <c r="K185" s="415">
        <f t="shared" si="18"/>
        <v>0</v>
      </c>
      <c r="L185" s="413"/>
    </row>
    <row r="186" spans="1:14" x14ac:dyDescent="0.2">
      <c r="A186" s="1770" t="s">
        <v>90</v>
      </c>
      <c r="B186" s="267">
        <v>4170</v>
      </c>
      <c r="C186" s="414"/>
      <c r="D186" s="414"/>
      <c r="E186" s="413"/>
      <c r="F186" s="414"/>
      <c r="G186" s="414"/>
      <c r="H186" s="413"/>
      <c r="I186" s="508"/>
      <c r="J186" s="414"/>
      <c r="K186" s="415">
        <f t="shared" si="18"/>
        <v>0</v>
      </c>
      <c r="L186" s="413"/>
    </row>
    <row r="187" spans="1:14" ht="22.5" x14ac:dyDescent="0.2">
      <c r="A187" s="1776"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90" t="s">
        <v>96</v>
      </c>
      <c r="B189" s="269" t="s">
        <v>1106</v>
      </c>
      <c r="C189" s="414"/>
      <c r="D189" s="414"/>
      <c r="E189" s="1820"/>
      <c r="F189" s="414"/>
      <c r="G189" s="414"/>
      <c r="H189" s="1820"/>
      <c r="I189" s="508"/>
      <c r="J189" s="414"/>
      <c r="K189" s="431">
        <f>SUM(E189,H189)</f>
        <v>0</v>
      </c>
      <c r="L189" s="1820"/>
    </row>
    <row r="190" spans="1:14" ht="12.75" customHeight="1" thickBot="1" x14ac:dyDescent="0.25">
      <c r="A190" s="888" t="s">
        <v>1900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80" t="s">
        <v>1116</v>
      </c>
      <c r="B191" s="1826" t="s">
        <v>582</v>
      </c>
      <c r="C191" s="414"/>
      <c r="D191" s="414"/>
      <c r="E191" s="414"/>
      <c r="F191" s="414"/>
      <c r="G191" s="414"/>
      <c r="H191" s="414"/>
      <c r="I191" s="414"/>
      <c r="J191" s="414"/>
      <c r="K191" s="414"/>
      <c r="L191" s="414"/>
      <c r="M191" s="910"/>
      <c r="N191" s="910"/>
    </row>
    <row r="192" spans="1:14" s="19" customFormat="1" ht="13.5" customHeight="1" x14ac:dyDescent="0.2">
      <c r="A192" s="1785" t="s">
        <v>97</v>
      </c>
      <c r="B192" s="208"/>
      <c r="C192" s="414"/>
      <c r="D192" s="414"/>
      <c r="E192" s="414"/>
      <c r="F192" s="414"/>
      <c r="G192" s="414"/>
      <c r="H192" s="414"/>
      <c r="I192" s="414"/>
      <c r="J192" s="414"/>
      <c r="K192" s="414"/>
      <c r="L192" s="414"/>
      <c r="M192" s="910"/>
      <c r="N192" s="910"/>
    </row>
    <row r="193" spans="1:14" x14ac:dyDescent="0.2">
      <c r="A193" s="1770" t="s">
        <v>91</v>
      </c>
      <c r="B193" s="267">
        <v>5110</v>
      </c>
      <c r="C193" s="414"/>
      <c r="D193" s="414"/>
      <c r="E193" s="414"/>
      <c r="F193" s="414"/>
      <c r="G193" s="414"/>
      <c r="H193" s="413"/>
      <c r="I193" s="414"/>
      <c r="J193" s="414"/>
      <c r="K193" s="415">
        <f>SUM(H193)</f>
        <v>0</v>
      </c>
      <c r="L193" s="413"/>
    </row>
    <row r="194" spans="1:14" x14ac:dyDescent="0.2">
      <c r="A194" s="1770" t="s">
        <v>92</v>
      </c>
      <c r="B194" s="267">
        <v>5120</v>
      </c>
      <c r="C194" s="414"/>
      <c r="D194" s="414"/>
      <c r="E194" s="414"/>
      <c r="F194" s="414"/>
      <c r="G194" s="414"/>
      <c r="H194" s="413"/>
      <c r="I194" s="414"/>
      <c r="J194" s="414"/>
      <c r="K194" s="415">
        <f>SUM(H194)</f>
        <v>0</v>
      </c>
      <c r="L194" s="413"/>
    </row>
    <row r="195" spans="1:14" ht="12.75" customHeight="1" x14ac:dyDescent="0.2">
      <c r="A195" s="1770" t="s">
        <v>1391</v>
      </c>
      <c r="B195" s="114" t="s">
        <v>721</v>
      </c>
      <c r="C195" s="414"/>
      <c r="D195" s="414"/>
      <c r="E195" s="414"/>
      <c r="F195" s="414"/>
      <c r="G195" s="414"/>
      <c r="H195" s="413"/>
      <c r="I195" s="414"/>
      <c r="J195" s="414"/>
      <c r="K195" s="415">
        <f>SUM(H195)</f>
        <v>0</v>
      </c>
      <c r="L195" s="413"/>
    </row>
    <row r="196" spans="1:14" x14ac:dyDescent="0.2">
      <c r="A196" s="1770" t="s">
        <v>93</v>
      </c>
      <c r="B196" s="267" t="s">
        <v>692</v>
      </c>
      <c r="C196" s="414"/>
      <c r="D196" s="414"/>
      <c r="E196" s="414"/>
      <c r="F196" s="414"/>
      <c r="G196" s="414"/>
      <c r="H196" s="413"/>
      <c r="I196" s="414"/>
      <c r="J196" s="414"/>
      <c r="K196" s="415">
        <f>SUM(H196)</f>
        <v>0</v>
      </c>
      <c r="L196" s="413"/>
    </row>
    <row r="197" spans="1:14" x14ac:dyDescent="0.2">
      <c r="A197" s="1795"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4" t="s">
        <v>885</v>
      </c>
      <c r="B201" s="538" t="s">
        <v>88</v>
      </c>
      <c r="C201" s="414"/>
      <c r="D201" s="414"/>
      <c r="E201" s="414"/>
      <c r="F201" s="414"/>
      <c r="G201" s="414"/>
      <c r="H201" s="437"/>
      <c r="I201" s="414"/>
      <c r="J201" s="414"/>
      <c r="K201" s="1062">
        <f>H201</f>
        <v>0</v>
      </c>
      <c r="L201" s="413"/>
    </row>
    <row r="202" spans="1:14" ht="12.75" customHeight="1" thickBot="1" x14ac:dyDescent="0.25">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9" t="s">
        <v>1040</v>
      </c>
      <c r="B203" s="264" t="s">
        <v>1029</v>
      </c>
      <c r="C203" s="418"/>
      <c r="D203" s="418"/>
      <c r="E203" s="418"/>
      <c r="F203" s="418"/>
      <c r="G203" s="418"/>
      <c r="H203" s="418"/>
      <c r="I203" s="414"/>
      <c r="J203" s="414"/>
      <c r="K203" s="418"/>
      <c r="L203" s="425"/>
    </row>
    <row r="204" spans="1:14" ht="12.75" customHeight="1" thickTop="1" thickBot="1" x14ac:dyDescent="0.25">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2"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9"/>
      <c r="B206" s="901"/>
      <c r="C206" s="898"/>
      <c r="D206" s="898"/>
      <c r="E206" s="898"/>
      <c r="F206" s="898"/>
      <c r="G206" s="898"/>
      <c r="H206" s="898"/>
      <c r="I206" s="898"/>
      <c r="J206" s="898"/>
      <c r="K206" s="898"/>
      <c r="L206" s="898"/>
      <c r="M206" s="910"/>
      <c r="N206" s="910"/>
    </row>
    <row r="207" spans="1:14" s="16" customFormat="1" ht="30" customHeight="1" x14ac:dyDescent="0.2">
      <c r="A207" s="2263" t="s">
        <v>1141</v>
      </c>
      <c r="B207" s="226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70" t="s">
        <v>1137</v>
      </c>
      <c r="B209" s="267">
        <v>1100</v>
      </c>
      <c r="C209" s="414"/>
      <c r="D209" s="413"/>
      <c r="E209" s="414"/>
      <c r="F209" s="414"/>
      <c r="G209" s="414"/>
      <c r="H209" s="414"/>
      <c r="I209" s="414"/>
      <c r="J209" s="414"/>
      <c r="K209" s="415">
        <f>D209</f>
        <v>0</v>
      </c>
      <c r="L209" s="413"/>
    </row>
    <row r="210" spans="1:12" x14ac:dyDescent="0.2">
      <c r="A210" s="1770" t="s">
        <v>171</v>
      </c>
      <c r="B210" s="267" t="s">
        <v>1143</v>
      </c>
      <c r="C210" s="414"/>
      <c r="D210" s="437"/>
      <c r="E210" s="414"/>
      <c r="F210" s="414"/>
      <c r="G210" s="414"/>
      <c r="H210" s="414"/>
      <c r="I210" s="414"/>
      <c r="J210" s="414"/>
      <c r="K210" s="415">
        <f t="shared" ref="K210:K222" si="19">D210</f>
        <v>0</v>
      </c>
      <c r="L210" s="413"/>
    </row>
    <row r="211" spans="1:12" x14ac:dyDescent="0.2">
      <c r="A211" s="1770" t="s">
        <v>172</v>
      </c>
      <c r="B211" s="267">
        <v>1200</v>
      </c>
      <c r="C211" s="414"/>
      <c r="D211" s="413"/>
      <c r="E211" s="414"/>
      <c r="F211" s="414"/>
      <c r="G211" s="414"/>
      <c r="H211" s="414"/>
      <c r="I211" s="414"/>
      <c r="J211" s="414"/>
      <c r="K211" s="415">
        <f t="shared" si="19"/>
        <v>0</v>
      </c>
      <c r="L211" s="413"/>
    </row>
    <row r="212" spans="1:12" x14ac:dyDescent="0.2">
      <c r="A212" s="1770" t="s">
        <v>318</v>
      </c>
      <c r="B212" s="267" t="s">
        <v>1144</v>
      </c>
      <c r="C212" s="414"/>
      <c r="D212" s="437"/>
      <c r="E212" s="414"/>
      <c r="F212" s="414"/>
      <c r="G212" s="414"/>
      <c r="H212" s="414"/>
      <c r="I212" s="414"/>
      <c r="J212" s="414"/>
      <c r="K212" s="415">
        <f t="shared" si="19"/>
        <v>0</v>
      </c>
      <c r="L212" s="413"/>
    </row>
    <row r="213" spans="1:12" x14ac:dyDescent="0.2">
      <c r="A213" s="1770" t="s">
        <v>319</v>
      </c>
      <c r="B213" s="267">
        <v>1250</v>
      </c>
      <c r="C213" s="414"/>
      <c r="D213" s="413"/>
      <c r="E213" s="414"/>
      <c r="F213" s="414"/>
      <c r="G213" s="414"/>
      <c r="H213" s="414"/>
      <c r="I213" s="414"/>
      <c r="J213" s="414"/>
      <c r="K213" s="415">
        <f t="shared" si="19"/>
        <v>0</v>
      </c>
      <c r="L213" s="413"/>
    </row>
    <row r="214" spans="1:12" x14ac:dyDescent="0.2">
      <c r="A214" s="1770" t="s">
        <v>320</v>
      </c>
      <c r="B214" s="267" t="s">
        <v>169</v>
      </c>
      <c r="C214" s="414"/>
      <c r="D214" s="437"/>
      <c r="E214" s="414"/>
      <c r="F214" s="414"/>
      <c r="G214" s="414"/>
      <c r="H214" s="414"/>
      <c r="I214" s="414"/>
      <c r="J214" s="414"/>
      <c r="K214" s="415">
        <f t="shared" si="19"/>
        <v>0</v>
      </c>
      <c r="L214" s="413"/>
    </row>
    <row r="215" spans="1:12" x14ac:dyDescent="0.2">
      <c r="A215" s="1770" t="s">
        <v>1138</v>
      </c>
      <c r="B215" s="267">
        <v>1300</v>
      </c>
      <c r="C215" s="414"/>
      <c r="D215" s="413"/>
      <c r="E215" s="414"/>
      <c r="F215" s="414"/>
      <c r="G215" s="414"/>
      <c r="H215" s="414"/>
      <c r="I215" s="414"/>
      <c r="J215" s="414"/>
      <c r="K215" s="415">
        <f t="shared" si="19"/>
        <v>0</v>
      </c>
      <c r="L215" s="413"/>
    </row>
    <row r="216" spans="1:12" x14ac:dyDescent="0.2">
      <c r="A216" s="1770" t="s">
        <v>840</v>
      </c>
      <c r="B216" s="267">
        <v>1400</v>
      </c>
      <c r="C216" s="414"/>
      <c r="D216" s="413"/>
      <c r="E216" s="414"/>
      <c r="F216" s="414"/>
      <c r="G216" s="414"/>
      <c r="H216" s="414"/>
      <c r="I216" s="414"/>
      <c r="J216" s="414"/>
      <c r="K216" s="415">
        <f t="shared" si="19"/>
        <v>0</v>
      </c>
      <c r="L216" s="413"/>
    </row>
    <row r="217" spans="1:12" x14ac:dyDescent="0.2">
      <c r="A217" s="1770" t="s">
        <v>1139</v>
      </c>
      <c r="B217" s="267">
        <v>1500</v>
      </c>
      <c r="C217" s="414"/>
      <c r="D217" s="413"/>
      <c r="E217" s="414"/>
      <c r="F217" s="414"/>
      <c r="G217" s="414"/>
      <c r="H217" s="414"/>
      <c r="I217" s="414"/>
      <c r="J217" s="414"/>
      <c r="K217" s="415">
        <f t="shared" si="19"/>
        <v>0</v>
      </c>
      <c r="L217" s="413"/>
    </row>
    <row r="218" spans="1:12" x14ac:dyDescent="0.2">
      <c r="A218" s="1770" t="s">
        <v>1140</v>
      </c>
      <c r="B218" s="267">
        <v>1600</v>
      </c>
      <c r="C218" s="414"/>
      <c r="D218" s="413"/>
      <c r="E218" s="414"/>
      <c r="F218" s="414"/>
      <c r="G218" s="414"/>
      <c r="H218" s="414"/>
      <c r="I218" s="414"/>
      <c r="J218" s="414"/>
      <c r="K218" s="415">
        <f t="shared" si="19"/>
        <v>0</v>
      </c>
      <c r="L218" s="413"/>
    </row>
    <row r="219" spans="1:12" x14ac:dyDescent="0.2">
      <c r="A219" s="1770" t="s">
        <v>1165</v>
      </c>
      <c r="B219" s="267">
        <v>1650</v>
      </c>
      <c r="C219" s="414"/>
      <c r="D219" s="413"/>
      <c r="E219" s="414"/>
      <c r="F219" s="414"/>
      <c r="G219" s="414"/>
      <c r="H219" s="414"/>
      <c r="I219" s="414"/>
      <c r="J219" s="414"/>
      <c r="K219" s="415">
        <f t="shared" si="19"/>
        <v>0</v>
      </c>
      <c r="L219" s="413"/>
    </row>
    <row r="220" spans="1:12" x14ac:dyDescent="0.2">
      <c r="A220" s="1770" t="s">
        <v>841</v>
      </c>
      <c r="B220" s="267" t="s">
        <v>170</v>
      </c>
      <c r="C220" s="414"/>
      <c r="D220" s="437"/>
      <c r="E220" s="414"/>
      <c r="F220" s="414"/>
      <c r="G220" s="414"/>
      <c r="H220" s="414"/>
      <c r="I220" s="414"/>
      <c r="J220" s="414"/>
      <c r="K220" s="415">
        <f t="shared" si="19"/>
        <v>0</v>
      </c>
      <c r="L220" s="413"/>
    </row>
    <row r="221" spans="1:12" x14ac:dyDescent="0.2">
      <c r="A221" s="1770" t="s">
        <v>1285</v>
      </c>
      <c r="B221" s="267">
        <v>1800</v>
      </c>
      <c r="C221" s="414"/>
      <c r="D221" s="413"/>
      <c r="E221" s="414"/>
      <c r="F221" s="414"/>
      <c r="G221" s="414"/>
      <c r="H221" s="414"/>
      <c r="I221" s="414"/>
      <c r="J221" s="414"/>
      <c r="K221" s="415">
        <f t="shared" si="19"/>
        <v>0</v>
      </c>
      <c r="L221" s="413"/>
    </row>
    <row r="222" spans="1:12" x14ac:dyDescent="0.2">
      <c r="A222" s="1770"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80" t="s">
        <v>1042</v>
      </c>
      <c r="B224" s="264" t="s">
        <v>668</v>
      </c>
      <c r="C224" s="414"/>
      <c r="D224" s="414"/>
      <c r="E224" s="414"/>
      <c r="F224" s="414"/>
      <c r="G224" s="414"/>
      <c r="H224" s="414"/>
      <c r="I224" s="414"/>
      <c r="J224" s="414"/>
      <c r="K224" s="414"/>
      <c r="L224" s="414"/>
    </row>
    <row r="225" spans="1:12" ht="13.5" customHeight="1" x14ac:dyDescent="0.2">
      <c r="A225" s="1785" t="s">
        <v>694</v>
      </c>
      <c r="B225" s="208"/>
      <c r="C225" s="414"/>
      <c r="D225" s="414"/>
      <c r="E225" s="414"/>
      <c r="F225" s="414"/>
      <c r="G225" s="414"/>
      <c r="H225" s="414"/>
      <c r="I225" s="414"/>
      <c r="J225" s="414"/>
      <c r="K225" s="414"/>
      <c r="L225" s="414"/>
    </row>
    <row r="226" spans="1:12" x14ac:dyDescent="0.2">
      <c r="A226" s="1770" t="s">
        <v>1287</v>
      </c>
      <c r="B226" s="267">
        <v>2110</v>
      </c>
      <c r="C226" s="414"/>
      <c r="D226" s="413"/>
      <c r="E226" s="414"/>
      <c r="F226" s="414"/>
      <c r="G226" s="414"/>
      <c r="H226" s="414"/>
      <c r="I226" s="414"/>
      <c r="J226" s="414"/>
      <c r="K226" s="415">
        <f t="shared" ref="K226:K231" si="20">D226</f>
        <v>0</v>
      </c>
      <c r="L226" s="413"/>
    </row>
    <row r="227" spans="1:12" x14ac:dyDescent="0.2">
      <c r="A227" s="1770" t="s">
        <v>1288</v>
      </c>
      <c r="B227" s="267">
        <v>2120</v>
      </c>
      <c r="C227" s="414"/>
      <c r="D227" s="413"/>
      <c r="E227" s="414"/>
      <c r="F227" s="414"/>
      <c r="G227" s="414"/>
      <c r="H227" s="414"/>
      <c r="I227" s="414"/>
      <c r="J227" s="414"/>
      <c r="K227" s="415">
        <f t="shared" si="20"/>
        <v>0</v>
      </c>
      <c r="L227" s="413"/>
    </row>
    <row r="228" spans="1:12" x14ac:dyDescent="0.2">
      <c r="A228" s="1770" t="s">
        <v>222</v>
      </c>
      <c r="B228" s="267">
        <v>2130</v>
      </c>
      <c r="C228" s="414"/>
      <c r="D228" s="413"/>
      <c r="E228" s="414"/>
      <c r="F228" s="414"/>
      <c r="G228" s="414"/>
      <c r="H228" s="414"/>
      <c r="I228" s="414"/>
      <c r="J228" s="414"/>
      <c r="K228" s="415">
        <f t="shared" si="20"/>
        <v>0</v>
      </c>
      <c r="L228" s="413"/>
    </row>
    <row r="229" spans="1:12" x14ac:dyDescent="0.2">
      <c r="A229" s="1770" t="s">
        <v>223</v>
      </c>
      <c r="B229" s="267">
        <v>2140</v>
      </c>
      <c r="C229" s="414"/>
      <c r="D229" s="413"/>
      <c r="E229" s="414"/>
      <c r="F229" s="414"/>
      <c r="G229" s="414"/>
      <c r="H229" s="414"/>
      <c r="I229" s="414"/>
      <c r="J229" s="414"/>
      <c r="K229" s="415">
        <f t="shared" si="20"/>
        <v>0</v>
      </c>
      <c r="L229" s="413"/>
    </row>
    <row r="230" spans="1:12" x14ac:dyDescent="0.2">
      <c r="A230" s="1770" t="s">
        <v>224</v>
      </c>
      <c r="B230" s="267">
        <v>2150</v>
      </c>
      <c r="C230" s="414"/>
      <c r="D230" s="413"/>
      <c r="E230" s="414"/>
      <c r="F230" s="414"/>
      <c r="G230" s="414"/>
      <c r="H230" s="414"/>
      <c r="I230" s="414"/>
      <c r="J230" s="414"/>
      <c r="K230" s="415">
        <f t="shared" si="20"/>
        <v>0</v>
      </c>
      <c r="L230" s="413"/>
    </row>
    <row r="231" spans="1:12" x14ac:dyDescent="0.2">
      <c r="A231" s="1770"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5" t="s">
        <v>695</v>
      </c>
      <c r="B233" s="467"/>
      <c r="C233" s="414"/>
      <c r="D233" s="420"/>
      <c r="E233" s="414"/>
      <c r="F233" s="414"/>
      <c r="G233" s="414"/>
      <c r="H233" s="414"/>
      <c r="I233" s="414"/>
      <c r="J233" s="414"/>
      <c r="K233" s="420"/>
      <c r="L233" s="420"/>
    </row>
    <row r="234" spans="1:12" x14ac:dyDescent="0.2">
      <c r="A234" s="1770" t="s">
        <v>975</v>
      </c>
      <c r="B234" s="267">
        <v>2210</v>
      </c>
      <c r="C234" s="414"/>
      <c r="D234" s="419"/>
      <c r="E234" s="414"/>
      <c r="F234" s="414"/>
      <c r="G234" s="414"/>
      <c r="H234" s="414"/>
      <c r="I234" s="414"/>
      <c r="J234" s="414"/>
      <c r="K234" s="421">
        <f>D234</f>
        <v>0</v>
      </c>
      <c r="L234" s="419"/>
    </row>
    <row r="235" spans="1:12" x14ac:dyDescent="0.2">
      <c r="A235" s="1770" t="s">
        <v>976</v>
      </c>
      <c r="B235" s="267">
        <v>2220</v>
      </c>
      <c r="C235" s="414"/>
      <c r="D235" s="413"/>
      <c r="E235" s="414"/>
      <c r="F235" s="414"/>
      <c r="G235" s="414"/>
      <c r="H235" s="414"/>
      <c r="I235" s="414"/>
      <c r="J235" s="414"/>
      <c r="K235" s="421">
        <f>D235</f>
        <v>0</v>
      </c>
      <c r="L235" s="413"/>
    </row>
    <row r="236" spans="1:12" x14ac:dyDescent="0.2">
      <c r="A236" s="1770" t="s">
        <v>977</v>
      </c>
      <c r="B236" s="267">
        <v>2230</v>
      </c>
      <c r="C236" s="414"/>
      <c r="D236" s="413"/>
      <c r="E236" s="414"/>
      <c r="F236" s="414"/>
      <c r="G236" s="414"/>
      <c r="H236" s="414"/>
      <c r="I236" s="414"/>
      <c r="J236" s="414"/>
      <c r="K236" s="421">
        <f>D236</f>
        <v>0</v>
      </c>
      <c r="L236" s="413"/>
    </row>
    <row r="237" spans="1:12" ht="12.75" customHeight="1" thickBot="1" x14ac:dyDescent="0.25">
      <c r="A237" s="1796"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5" t="s">
        <v>714</v>
      </c>
      <c r="B238" s="536"/>
      <c r="C238" s="414"/>
      <c r="D238" s="420"/>
      <c r="E238" s="414"/>
      <c r="F238" s="414"/>
      <c r="G238" s="414"/>
      <c r="H238" s="414"/>
      <c r="I238" s="414"/>
      <c r="J238" s="414"/>
      <c r="K238" s="420"/>
      <c r="L238" s="420"/>
    </row>
    <row r="239" spans="1:12" x14ac:dyDescent="0.2">
      <c r="A239" s="1770" t="s">
        <v>978</v>
      </c>
      <c r="B239" s="267">
        <v>2310</v>
      </c>
      <c r="C239" s="414"/>
      <c r="D239" s="419"/>
      <c r="E239" s="414"/>
      <c r="F239" s="414"/>
      <c r="G239" s="414"/>
      <c r="H239" s="414"/>
      <c r="I239" s="414"/>
      <c r="J239" s="414"/>
      <c r="K239" s="421">
        <f>D239</f>
        <v>0</v>
      </c>
      <c r="L239" s="419"/>
    </row>
    <row r="240" spans="1:12" x14ac:dyDescent="0.2">
      <c r="A240" s="1770" t="s">
        <v>979</v>
      </c>
      <c r="B240" s="267">
        <v>2320</v>
      </c>
      <c r="C240" s="414"/>
      <c r="D240" s="413"/>
      <c r="E240" s="414"/>
      <c r="F240" s="414"/>
      <c r="G240" s="414"/>
      <c r="H240" s="414"/>
      <c r="I240" s="414"/>
      <c r="J240" s="414"/>
      <c r="K240" s="421">
        <f t="shared" ref="K240:K250" si="21">D240</f>
        <v>0</v>
      </c>
      <c r="L240" s="413"/>
    </row>
    <row r="241" spans="1:12" x14ac:dyDescent="0.2">
      <c r="A241" s="1770" t="s">
        <v>980</v>
      </c>
      <c r="B241" s="267">
        <v>2330</v>
      </c>
      <c r="C241" s="414"/>
      <c r="D241" s="413"/>
      <c r="E241" s="414"/>
      <c r="F241" s="414"/>
      <c r="G241" s="414"/>
      <c r="H241" s="414"/>
      <c r="I241" s="414"/>
      <c r="J241" s="414"/>
      <c r="K241" s="421">
        <f t="shared" si="21"/>
        <v>0</v>
      </c>
      <c r="L241" s="413"/>
    </row>
    <row r="242" spans="1:12" x14ac:dyDescent="0.2">
      <c r="A242" s="1771" t="s">
        <v>340</v>
      </c>
      <c r="B242" s="292" t="s">
        <v>321</v>
      </c>
      <c r="C242" s="414"/>
      <c r="D242" s="692"/>
      <c r="E242" s="414"/>
      <c r="F242" s="414"/>
      <c r="G242" s="414"/>
      <c r="H242" s="414"/>
      <c r="I242" s="414"/>
      <c r="J242" s="414"/>
      <c r="K242" s="421">
        <f t="shared" si="21"/>
        <v>0</v>
      </c>
      <c r="L242" s="413"/>
    </row>
    <row r="243" spans="1:12" ht="23.25" customHeight="1" x14ac:dyDescent="0.2">
      <c r="A243" s="1771" t="s">
        <v>341</v>
      </c>
      <c r="B243" s="528" t="s">
        <v>322</v>
      </c>
      <c r="C243" s="414"/>
      <c r="D243" s="692"/>
      <c r="E243" s="414"/>
      <c r="F243" s="414"/>
      <c r="G243" s="414"/>
      <c r="H243" s="414"/>
      <c r="I243" s="414"/>
      <c r="J243" s="414"/>
      <c r="K243" s="421">
        <f t="shared" si="21"/>
        <v>0</v>
      </c>
      <c r="L243" s="413"/>
    </row>
    <row r="244" spans="1:12" x14ac:dyDescent="0.2">
      <c r="A244" s="1771" t="s">
        <v>342</v>
      </c>
      <c r="B244" s="292" t="s">
        <v>323</v>
      </c>
      <c r="C244" s="414"/>
      <c r="D244" s="692"/>
      <c r="E244" s="414"/>
      <c r="F244" s="414"/>
      <c r="G244" s="414"/>
      <c r="H244" s="414"/>
      <c r="I244" s="414"/>
      <c r="J244" s="414"/>
      <c r="K244" s="421">
        <f t="shared" si="21"/>
        <v>0</v>
      </c>
      <c r="L244" s="413"/>
    </row>
    <row r="245" spans="1:12" x14ac:dyDescent="0.2">
      <c r="A245" s="1771" t="s">
        <v>274</v>
      </c>
      <c r="B245" s="292" t="s">
        <v>324</v>
      </c>
      <c r="C245" s="414"/>
      <c r="D245" s="692"/>
      <c r="E245" s="414"/>
      <c r="F245" s="414"/>
      <c r="G245" s="414"/>
      <c r="H245" s="414"/>
      <c r="I245" s="414"/>
      <c r="J245" s="414"/>
      <c r="K245" s="421">
        <f t="shared" si="21"/>
        <v>0</v>
      </c>
      <c r="L245" s="413"/>
    </row>
    <row r="246" spans="1:12" x14ac:dyDescent="0.2">
      <c r="A246" s="1771" t="s">
        <v>817</v>
      </c>
      <c r="B246" s="292" t="s">
        <v>325</v>
      </c>
      <c r="C246" s="414"/>
      <c r="D246" s="692"/>
      <c r="E246" s="414"/>
      <c r="F246" s="414"/>
      <c r="G246" s="414"/>
      <c r="H246" s="414"/>
      <c r="I246" s="414"/>
      <c r="J246" s="414"/>
      <c r="K246" s="421">
        <f t="shared" si="21"/>
        <v>0</v>
      </c>
      <c r="L246" s="413"/>
    </row>
    <row r="247" spans="1:12" x14ac:dyDescent="0.2">
      <c r="A247" s="1771" t="s">
        <v>275</v>
      </c>
      <c r="B247" s="292" t="s">
        <v>326</v>
      </c>
      <c r="C247" s="414"/>
      <c r="D247" s="692"/>
      <c r="E247" s="414"/>
      <c r="F247" s="414"/>
      <c r="G247" s="414"/>
      <c r="H247" s="414"/>
      <c r="I247" s="414"/>
      <c r="J247" s="414"/>
      <c r="K247" s="421">
        <f t="shared" si="21"/>
        <v>0</v>
      </c>
      <c r="L247" s="413"/>
    </row>
    <row r="248" spans="1:12" ht="22.5" x14ac:dyDescent="0.2">
      <c r="A248" s="1771" t="s">
        <v>1215</v>
      </c>
      <c r="B248" s="528" t="s">
        <v>327</v>
      </c>
      <c r="C248" s="414"/>
      <c r="D248" s="692"/>
      <c r="E248" s="414"/>
      <c r="F248" s="414"/>
      <c r="G248" s="414"/>
      <c r="H248" s="414"/>
      <c r="I248" s="414"/>
      <c r="J248" s="414"/>
      <c r="K248" s="421">
        <f t="shared" si="21"/>
        <v>0</v>
      </c>
      <c r="L248" s="413"/>
    </row>
    <row r="249" spans="1:12" x14ac:dyDescent="0.2">
      <c r="A249" s="1771" t="s">
        <v>1216</v>
      </c>
      <c r="B249" s="292" t="s">
        <v>328</v>
      </c>
      <c r="C249" s="414"/>
      <c r="D249" s="692"/>
      <c r="E249" s="414"/>
      <c r="F249" s="414"/>
      <c r="G249" s="414"/>
      <c r="H249" s="414"/>
      <c r="I249" s="414"/>
      <c r="J249" s="414"/>
      <c r="K249" s="421">
        <f t="shared" si="21"/>
        <v>0</v>
      </c>
      <c r="L249" s="413"/>
    </row>
    <row r="250" spans="1:12" x14ac:dyDescent="0.2">
      <c r="A250" s="1771"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5" t="s">
        <v>715</v>
      </c>
      <c r="B252" s="535"/>
      <c r="C252" s="414"/>
      <c r="D252" s="420"/>
      <c r="E252" s="414"/>
      <c r="F252" s="414"/>
      <c r="G252" s="414"/>
      <c r="H252" s="414"/>
      <c r="I252" s="414"/>
      <c r="J252" s="414"/>
      <c r="K252" s="420"/>
      <c r="L252" s="420"/>
    </row>
    <row r="253" spans="1:12" x14ac:dyDescent="0.2">
      <c r="A253" s="1770" t="s">
        <v>1257</v>
      </c>
      <c r="B253" s="526">
        <v>2410</v>
      </c>
      <c r="C253" s="414"/>
      <c r="D253" s="419"/>
      <c r="E253" s="414"/>
      <c r="F253" s="414"/>
      <c r="G253" s="414"/>
      <c r="H253" s="414"/>
      <c r="I253" s="414"/>
      <c r="J253" s="414"/>
      <c r="K253" s="421">
        <f>D253</f>
        <v>0</v>
      </c>
      <c r="L253" s="419"/>
    </row>
    <row r="254" spans="1:12" ht="23.25" customHeight="1" x14ac:dyDescent="0.2">
      <c r="A254" s="1776" t="s">
        <v>1217</v>
      </c>
      <c r="B254" s="527">
        <v>2490</v>
      </c>
      <c r="C254" s="414"/>
      <c r="D254" s="413"/>
      <c r="E254" s="414"/>
      <c r="F254" s="414"/>
      <c r="G254" s="414"/>
      <c r="H254" s="414"/>
      <c r="I254" s="414"/>
      <c r="J254" s="414"/>
      <c r="K254" s="421">
        <f>D254</f>
        <v>0</v>
      </c>
      <c r="L254" s="413"/>
    </row>
    <row r="255" spans="1:12" ht="12.75" customHeight="1" thickBot="1" x14ac:dyDescent="0.25">
      <c r="A255" s="179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5" t="s">
        <v>716</v>
      </c>
      <c r="B256" s="535"/>
      <c r="C256" s="414"/>
      <c r="D256" s="414"/>
      <c r="E256" s="414"/>
      <c r="F256" s="414"/>
      <c r="G256" s="414"/>
      <c r="H256" s="414"/>
      <c r="I256" s="414"/>
      <c r="J256" s="414"/>
      <c r="K256" s="420"/>
      <c r="L256" s="420"/>
    </row>
    <row r="257" spans="1:12" x14ac:dyDescent="0.2">
      <c r="A257" s="1770" t="s">
        <v>1258</v>
      </c>
      <c r="B257" s="526">
        <v>2510</v>
      </c>
      <c r="C257" s="414"/>
      <c r="D257" s="413"/>
      <c r="E257" s="414"/>
      <c r="F257" s="414"/>
      <c r="G257" s="414"/>
      <c r="H257" s="414"/>
      <c r="I257" s="414"/>
      <c r="J257" s="414"/>
      <c r="K257" s="421">
        <f>D257</f>
        <v>0</v>
      </c>
      <c r="L257" s="419"/>
    </row>
    <row r="258" spans="1:12" x14ac:dyDescent="0.2">
      <c r="A258" s="1770" t="s">
        <v>543</v>
      </c>
      <c r="B258" s="526">
        <v>2520</v>
      </c>
      <c r="C258" s="414"/>
      <c r="D258" s="413"/>
      <c r="E258" s="414"/>
      <c r="F258" s="414"/>
      <c r="G258" s="414"/>
      <c r="H258" s="414"/>
      <c r="I258" s="414"/>
      <c r="J258" s="414"/>
      <c r="K258" s="421">
        <f t="shared" ref="K258:K263" si="22">D258</f>
        <v>0</v>
      </c>
      <c r="L258" s="413"/>
    </row>
    <row r="259" spans="1:12" x14ac:dyDescent="0.2">
      <c r="A259" s="1770" t="s">
        <v>5</v>
      </c>
      <c r="B259" s="267">
        <v>2530</v>
      </c>
      <c r="C259" s="414"/>
      <c r="D259" s="413"/>
      <c r="E259" s="414"/>
      <c r="F259" s="414"/>
      <c r="G259" s="414"/>
      <c r="H259" s="414"/>
      <c r="I259" s="414"/>
      <c r="J259" s="414"/>
      <c r="K259" s="421">
        <f t="shared" si="22"/>
        <v>0</v>
      </c>
      <c r="L259" s="413"/>
    </row>
    <row r="260" spans="1:12" x14ac:dyDescent="0.2">
      <c r="A260" s="1770" t="s">
        <v>221</v>
      </c>
      <c r="B260" s="267">
        <v>2540</v>
      </c>
      <c r="C260" s="414"/>
      <c r="D260" s="413"/>
      <c r="E260" s="414"/>
      <c r="F260" s="414"/>
      <c r="G260" s="414"/>
      <c r="H260" s="414"/>
      <c r="I260" s="414"/>
      <c r="J260" s="414"/>
      <c r="K260" s="421">
        <f t="shared" si="22"/>
        <v>0</v>
      </c>
      <c r="L260" s="413"/>
    </row>
    <row r="261" spans="1:12" x14ac:dyDescent="0.2">
      <c r="A261" s="1770" t="s">
        <v>1129</v>
      </c>
      <c r="B261" s="267">
        <v>2550</v>
      </c>
      <c r="C261" s="414"/>
      <c r="D261" s="413"/>
      <c r="E261" s="414"/>
      <c r="F261" s="414"/>
      <c r="G261" s="414"/>
      <c r="H261" s="414"/>
      <c r="I261" s="414"/>
      <c r="J261" s="414"/>
      <c r="K261" s="421">
        <f t="shared" si="22"/>
        <v>0</v>
      </c>
      <c r="L261" s="413"/>
    </row>
    <row r="262" spans="1:12" x14ac:dyDescent="0.2">
      <c r="A262" s="1770" t="s">
        <v>107</v>
      </c>
      <c r="B262" s="267">
        <v>2560</v>
      </c>
      <c r="C262" s="414"/>
      <c r="D262" s="413"/>
      <c r="E262" s="414"/>
      <c r="F262" s="414"/>
      <c r="G262" s="414"/>
      <c r="H262" s="414"/>
      <c r="I262" s="414"/>
      <c r="J262" s="414"/>
      <c r="K262" s="421">
        <f t="shared" si="22"/>
        <v>0</v>
      </c>
      <c r="L262" s="413"/>
    </row>
    <row r="263" spans="1:12" x14ac:dyDescent="0.2">
      <c r="A263" s="1770"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90" t="s">
        <v>717</v>
      </c>
      <c r="B265" s="516"/>
      <c r="C265" s="414"/>
      <c r="D265" s="420"/>
      <c r="E265" s="414"/>
      <c r="F265" s="414"/>
      <c r="G265" s="414"/>
      <c r="H265" s="414"/>
      <c r="I265" s="414"/>
      <c r="J265" s="414"/>
      <c r="K265" s="420"/>
      <c r="L265" s="420"/>
    </row>
    <row r="266" spans="1:12" x14ac:dyDescent="0.2">
      <c r="A266" s="1770" t="s">
        <v>1250</v>
      </c>
      <c r="B266" s="267">
        <v>2610</v>
      </c>
      <c r="C266" s="414"/>
      <c r="D266" s="419"/>
      <c r="E266" s="414"/>
      <c r="F266" s="414"/>
      <c r="G266" s="414"/>
      <c r="H266" s="414"/>
      <c r="I266" s="414"/>
      <c r="J266" s="414"/>
      <c r="K266" s="421">
        <f>D266</f>
        <v>0</v>
      </c>
      <c r="L266" s="419"/>
    </row>
    <row r="267" spans="1:12" ht="20.25" customHeight="1" x14ac:dyDescent="0.2">
      <c r="A267" s="1770" t="s">
        <v>711</v>
      </c>
      <c r="B267" s="114">
        <v>2620</v>
      </c>
      <c r="C267" s="414"/>
      <c r="D267" s="413"/>
      <c r="E267" s="414"/>
      <c r="F267" s="414"/>
      <c r="G267" s="414"/>
      <c r="H267" s="414"/>
      <c r="I267" s="414"/>
      <c r="J267" s="414"/>
      <c r="K267" s="421">
        <f>D267</f>
        <v>0</v>
      </c>
      <c r="L267" s="413"/>
    </row>
    <row r="268" spans="1:12" ht="12" customHeight="1" x14ac:dyDescent="0.2">
      <c r="A268" s="1770" t="s">
        <v>1251</v>
      </c>
      <c r="B268" s="267">
        <v>2630</v>
      </c>
      <c r="C268" s="414"/>
      <c r="D268" s="413"/>
      <c r="E268" s="414"/>
      <c r="F268" s="414"/>
      <c r="G268" s="414"/>
      <c r="H268" s="414"/>
      <c r="I268" s="414"/>
      <c r="J268" s="414"/>
      <c r="K268" s="421">
        <f>D268</f>
        <v>0</v>
      </c>
      <c r="L268" s="413"/>
    </row>
    <row r="269" spans="1:12" x14ac:dyDescent="0.2">
      <c r="A269" s="1770" t="s">
        <v>472</v>
      </c>
      <c r="B269" s="267">
        <v>2640</v>
      </c>
      <c r="C269" s="414"/>
      <c r="D269" s="413"/>
      <c r="E269" s="414"/>
      <c r="F269" s="414"/>
      <c r="G269" s="414"/>
      <c r="H269" s="414"/>
      <c r="I269" s="414"/>
      <c r="J269" s="414"/>
      <c r="K269" s="421">
        <f>D269</f>
        <v>0</v>
      </c>
      <c r="L269" s="413"/>
    </row>
    <row r="270" spans="1:12" x14ac:dyDescent="0.2">
      <c r="A270" s="1770" t="s">
        <v>473</v>
      </c>
      <c r="B270" s="267">
        <v>2660</v>
      </c>
      <c r="C270" s="414"/>
      <c r="D270" s="413"/>
      <c r="E270" s="414"/>
      <c r="F270" s="414"/>
      <c r="G270" s="414"/>
      <c r="H270" s="414"/>
      <c r="I270" s="414"/>
      <c r="J270" s="414"/>
      <c r="K270" s="421">
        <f>D270</f>
        <v>0</v>
      </c>
      <c r="L270" s="413"/>
    </row>
    <row r="271" spans="1:12" ht="12.75" customHeight="1" thickBot="1" x14ac:dyDescent="0.25">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8" t="s">
        <v>1156</v>
      </c>
      <c r="B272" s="1082" t="s">
        <v>673</v>
      </c>
      <c r="C272" s="414"/>
      <c r="D272" s="1820"/>
      <c r="E272" s="414"/>
      <c r="F272" s="414"/>
      <c r="G272" s="414"/>
      <c r="H272" s="414"/>
      <c r="I272" s="414"/>
      <c r="J272" s="414"/>
      <c r="K272" s="431">
        <f>D272</f>
        <v>0</v>
      </c>
      <c r="L272" s="1820"/>
    </row>
    <row r="273" spans="1:12" ht="12.75" customHeight="1" thickBot="1" x14ac:dyDescent="0.25">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8"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70" t="s">
        <v>349</v>
      </c>
      <c r="B276" s="267">
        <v>4120</v>
      </c>
      <c r="C276" s="414"/>
      <c r="D276" s="413"/>
      <c r="E276" s="414"/>
      <c r="F276" s="414"/>
      <c r="G276" s="414"/>
      <c r="H276" s="414"/>
      <c r="I276" s="414"/>
      <c r="J276" s="414"/>
      <c r="K276" s="415">
        <f>D276</f>
        <v>0</v>
      </c>
      <c r="L276" s="413"/>
    </row>
    <row r="277" spans="1:12" x14ac:dyDescent="0.2">
      <c r="A277" s="1770" t="s">
        <v>812</v>
      </c>
      <c r="B277" s="267">
        <v>4140</v>
      </c>
      <c r="C277" s="414"/>
      <c r="D277" s="413"/>
      <c r="E277" s="414"/>
      <c r="F277" s="414"/>
      <c r="G277" s="414"/>
      <c r="H277" s="414"/>
      <c r="I277" s="414"/>
      <c r="J277" s="414"/>
      <c r="K277" s="415">
        <f>D277</f>
        <v>0</v>
      </c>
      <c r="L277" s="413"/>
    </row>
    <row r="278" spans="1:12" ht="12.75" customHeight="1" thickBot="1" x14ac:dyDescent="0.25">
      <c r="A278" s="888" t="s">
        <v>1900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80" t="s">
        <v>1044</v>
      </c>
      <c r="B279" s="1826" t="s">
        <v>582</v>
      </c>
      <c r="C279" s="414"/>
      <c r="D279" s="414"/>
      <c r="E279" s="414"/>
      <c r="F279" s="414"/>
      <c r="G279" s="414"/>
      <c r="H279" s="414"/>
      <c r="I279" s="414"/>
      <c r="J279" s="414"/>
      <c r="K279" s="414"/>
      <c r="L279" s="414"/>
    </row>
    <row r="280" spans="1:12" ht="13.5" customHeight="1" x14ac:dyDescent="0.2">
      <c r="A280" s="1785" t="s">
        <v>97</v>
      </c>
      <c r="B280" s="208"/>
      <c r="C280" s="414"/>
      <c r="D280" s="414"/>
      <c r="E280" s="414"/>
      <c r="F280" s="414"/>
      <c r="G280" s="414"/>
      <c r="H280" s="418"/>
      <c r="I280" s="414"/>
      <c r="J280" s="414"/>
      <c r="K280" s="414"/>
      <c r="L280" s="414"/>
    </row>
    <row r="281" spans="1:12" x14ac:dyDescent="0.2">
      <c r="A281" s="1770" t="s">
        <v>91</v>
      </c>
      <c r="B281" s="267">
        <v>5110</v>
      </c>
      <c r="C281" s="414"/>
      <c r="D281" s="414"/>
      <c r="E281" s="414"/>
      <c r="F281" s="414"/>
      <c r="G281" s="414"/>
      <c r="H281" s="413"/>
      <c r="I281" s="414"/>
      <c r="J281" s="414"/>
      <c r="K281" s="415">
        <f>H281</f>
        <v>0</v>
      </c>
      <c r="L281" s="413"/>
    </row>
    <row r="282" spans="1:12" x14ac:dyDescent="0.2">
      <c r="A282" s="1770" t="s">
        <v>92</v>
      </c>
      <c r="B282" s="267">
        <v>5120</v>
      </c>
      <c r="C282" s="414"/>
      <c r="D282" s="414"/>
      <c r="E282" s="414"/>
      <c r="F282" s="414"/>
      <c r="G282" s="414"/>
      <c r="H282" s="413"/>
      <c r="I282" s="414"/>
      <c r="J282" s="414"/>
      <c r="K282" s="415">
        <f>H282</f>
        <v>0</v>
      </c>
      <c r="L282" s="413"/>
    </row>
    <row r="283" spans="1:12" ht="12.75" customHeight="1" x14ac:dyDescent="0.2">
      <c r="A283" s="1770" t="s">
        <v>1391</v>
      </c>
      <c r="B283" s="114" t="s">
        <v>721</v>
      </c>
      <c r="C283" s="414"/>
      <c r="D283" s="414"/>
      <c r="E283" s="414"/>
      <c r="F283" s="414"/>
      <c r="G283" s="414"/>
      <c r="H283" s="413"/>
      <c r="I283" s="414"/>
      <c r="J283" s="414"/>
      <c r="K283" s="415">
        <f>H283</f>
        <v>0</v>
      </c>
      <c r="L283" s="413"/>
    </row>
    <row r="284" spans="1:12" x14ac:dyDescent="0.2">
      <c r="A284" s="1770" t="s">
        <v>93</v>
      </c>
      <c r="B284" s="267" t="s">
        <v>692</v>
      </c>
      <c r="C284" s="414"/>
      <c r="D284" s="414"/>
      <c r="E284" s="414"/>
      <c r="F284" s="414"/>
      <c r="G284" s="414"/>
      <c r="H284" s="413"/>
      <c r="I284" s="414"/>
      <c r="J284" s="414"/>
      <c r="K284" s="415">
        <f>H284</f>
        <v>0</v>
      </c>
      <c r="L284" s="413"/>
    </row>
    <row r="285" spans="1:12" x14ac:dyDescent="0.2">
      <c r="A285" s="1770"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9" t="s">
        <v>1045</v>
      </c>
      <c r="B287" s="264" t="s">
        <v>1029</v>
      </c>
      <c r="C287" s="414"/>
      <c r="D287" s="418"/>
      <c r="E287" s="414"/>
      <c r="F287" s="414"/>
      <c r="G287" s="414"/>
      <c r="H287" s="1822"/>
      <c r="I287" s="414"/>
      <c r="J287" s="414"/>
      <c r="K287" s="1822"/>
      <c r="L287" s="427"/>
    </row>
    <row r="288" spans="1:12" ht="12.75" customHeight="1" thickTop="1" thickBot="1" x14ac:dyDescent="0.25">
      <c r="A288" s="2260" t="s">
        <v>595</v>
      </c>
      <c r="B288" s="226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9"/>
      <c r="B290" s="901"/>
      <c r="C290" s="898"/>
      <c r="D290" s="898"/>
      <c r="E290" s="898"/>
      <c r="F290" s="898"/>
      <c r="G290" s="898"/>
      <c r="H290" s="898"/>
      <c r="I290" s="898"/>
      <c r="J290" s="898"/>
      <c r="K290" s="898"/>
      <c r="L290" s="898"/>
      <c r="M290" s="910"/>
      <c r="N290" s="910"/>
    </row>
    <row r="291" spans="1:14" ht="30" customHeight="1" x14ac:dyDescent="0.2">
      <c r="A291" s="2249" t="s">
        <v>150</v>
      </c>
      <c r="B291" s="2253"/>
      <c r="C291" s="894"/>
      <c r="D291" s="895"/>
      <c r="E291" s="895"/>
      <c r="F291" s="895"/>
      <c r="G291" s="895"/>
      <c r="H291" s="895"/>
      <c r="I291" s="895"/>
      <c r="J291" s="895"/>
      <c r="K291" s="895"/>
      <c r="L291" s="896"/>
    </row>
    <row r="292" spans="1:14" ht="18" customHeight="1" x14ac:dyDescent="0.2">
      <c r="A292" s="1780" t="s">
        <v>151</v>
      </c>
      <c r="B292" s="265" t="s">
        <v>668</v>
      </c>
      <c r="C292" s="414"/>
      <c r="D292" s="414"/>
      <c r="E292" s="414"/>
      <c r="F292" s="414"/>
      <c r="G292" s="414"/>
      <c r="H292" s="414"/>
      <c r="I292" s="414"/>
      <c r="J292" s="414"/>
      <c r="K292" s="414"/>
      <c r="L292" s="414"/>
    </row>
    <row r="293" spans="1:14" ht="13.5" customHeight="1" x14ac:dyDescent="0.2">
      <c r="A293" s="1800" t="s">
        <v>716</v>
      </c>
      <c r="B293" s="467"/>
      <c r="C293" s="418"/>
      <c r="D293" s="418"/>
      <c r="E293" s="418"/>
      <c r="F293" s="418"/>
      <c r="G293" s="418"/>
      <c r="H293" s="418"/>
      <c r="I293" s="414"/>
      <c r="J293" s="414"/>
      <c r="K293" s="418"/>
      <c r="L293" s="418"/>
    </row>
    <row r="294" spans="1:14" x14ac:dyDescent="0.2">
      <c r="A294" s="1801" t="s">
        <v>712</v>
      </c>
      <c r="B294" s="270">
        <v>2530</v>
      </c>
      <c r="C294" s="413"/>
      <c r="D294" s="413"/>
      <c r="E294" s="413"/>
      <c r="F294" s="413"/>
      <c r="G294" s="413"/>
      <c r="H294" s="413"/>
      <c r="I294" s="437"/>
      <c r="J294" s="437"/>
      <c r="K294" s="415">
        <f>SUM(C294:J294)</f>
        <v>0</v>
      </c>
      <c r="L294" s="437"/>
    </row>
    <row r="295" spans="1:14" ht="13.5" customHeight="1" x14ac:dyDescent="0.2">
      <c r="A295" s="1801"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80" t="s">
        <v>152</v>
      </c>
      <c r="B297" s="264" t="s">
        <v>1028</v>
      </c>
      <c r="C297" s="414"/>
      <c r="D297" s="414"/>
      <c r="E297" s="414"/>
      <c r="F297" s="414"/>
      <c r="G297" s="414"/>
      <c r="H297" s="414"/>
      <c r="I297" s="414"/>
      <c r="J297" s="414"/>
      <c r="K297" s="414"/>
      <c r="L297" s="414"/>
    </row>
    <row r="298" spans="1:14" ht="13.5" customHeight="1" x14ac:dyDescent="0.2">
      <c r="A298" s="1785" t="s">
        <v>1069</v>
      </c>
      <c r="B298" s="208"/>
      <c r="C298" s="414"/>
      <c r="D298" s="414"/>
      <c r="E298" s="414"/>
      <c r="F298" s="414"/>
      <c r="G298" s="414"/>
      <c r="H298" s="414"/>
      <c r="I298" s="414"/>
      <c r="J298" s="414"/>
      <c r="K298" s="414"/>
      <c r="L298" s="414"/>
    </row>
    <row r="299" spans="1:14" x14ac:dyDescent="0.2">
      <c r="A299" s="1802" t="s">
        <v>1070</v>
      </c>
      <c r="B299" s="529" t="s">
        <v>658</v>
      </c>
      <c r="C299" s="414"/>
      <c r="D299" s="414"/>
      <c r="E299" s="437"/>
      <c r="F299" s="414"/>
      <c r="G299" s="414"/>
      <c r="H299" s="437"/>
      <c r="I299" s="414"/>
      <c r="J299" s="414"/>
      <c r="K299" s="1062">
        <f>SUM(E299,H299)</f>
        <v>0</v>
      </c>
      <c r="L299" s="437"/>
    </row>
    <row r="300" spans="1:14" x14ac:dyDescent="0.2">
      <c r="A300" s="1770" t="s">
        <v>349</v>
      </c>
      <c r="B300" s="267">
        <v>4120</v>
      </c>
      <c r="C300" s="414"/>
      <c r="D300" s="414"/>
      <c r="E300" s="437"/>
      <c r="F300" s="414"/>
      <c r="G300" s="414"/>
      <c r="H300" s="437"/>
      <c r="I300" s="508"/>
      <c r="J300" s="414"/>
      <c r="K300" s="1062">
        <f>SUM(E300,H300)</f>
        <v>0</v>
      </c>
      <c r="L300" s="413"/>
    </row>
    <row r="301" spans="1:14" x14ac:dyDescent="0.2">
      <c r="A301" s="1770" t="s">
        <v>812</v>
      </c>
      <c r="B301" s="267">
        <v>4140</v>
      </c>
      <c r="C301" s="414"/>
      <c r="D301" s="414"/>
      <c r="E301" s="437"/>
      <c r="F301" s="414"/>
      <c r="G301" s="414"/>
      <c r="H301" s="437"/>
      <c r="I301" s="508"/>
      <c r="J301" s="414"/>
      <c r="K301" s="1062">
        <f>SUM(E301,H301)</f>
        <v>0</v>
      </c>
      <c r="L301" s="413"/>
    </row>
    <row r="302" spans="1:14" ht="12.75" customHeight="1" x14ac:dyDescent="0.2">
      <c r="A302" s="1776" t="s">
        <v>813</v>
      </c>
      <c r="B302" s="114">
        <v>4190</v>
      </c>
      <c r="C302" s="414"/>
      <c r="D302" s="414"/>
      <c r="E302" s="437"/>
      <c r="F302" s="414"/>
      <c r="G302" s="414"/>
      <c r="H302" s="437"/>
      <c r="I302" s="508"/>
      <c r="J302" s="414"/>
      <c r="K302" s="1062">
        <f>SUM(E302,H302)</f>
        <v>0</v>
      </c>
      <c r="L302" s="413"/>
    </row>
    <row r="303" spans="1:14" ht="12.75" customHeight="1" thickBot="1" x14ac:dyDescent="0.25">
      <c r="A303" s="888" t="s">
        <v>1900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5" t="s">
        <v>1064</v>
      </c>
      <c r="B304" s="1763" t="s">
        <v>1029</v>
      </c>
      <c r="C304" s="418"/>
      <c r="D304" s="418"/>
      <c r="E304" s="418"/>
      <c r="F304" s="418"/>
      <c r="G304" s="418"/>
      <c r="H304" s="418"/>
      <c r="I304" s="418"/>
      <c r="J304" s="414"/>
      <c r="K304" s="418"/>
      <c r="L304" s="425"/>
    </row>
    <row r="305" spans="1:14" ht="12.75" customHeight="1" thickTop="1" thickBot="1" x14ac:dyDescent="0.25">
      <c r="A305" s="2258" t="s">
        <v>317</v>
      </c>
      <c r="B305" s="225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4" t="s">
        <v>1177</v>
      </c>
      <c r="B306" s="2255"/>
      <c r="C306" s="420"/>
      <c r="D306" s="420"/>
      <c r="E306" s="420"/>
      <c r="F306" s="420"/>
      <c r="G306" s="420"/>
      <c r="H306" s="420"/>
      <c r="I306" s="420"/>
      <c r="J306" s="420"/>
      <c r="K306" s="431">
        <f>'Revenues 9-14'!H275-'Expenditures 15-22'!K305</f>
        <v>0</v>
      </c>
      <c r="L306" s="420"/>
    </row>
    <row r="307" spans="1:14" s="871" customFormat="1" ht="9" customHeight="1" x14ac:dyDescent="0.2">
      <c r="A307" s="1803"/>
      <c r="B307" s="869"/>
      <c r="C307" s="870"/>
      <c r="D307" s="870"/>
      <c r="E307" s="870"/>
      <c r="F307" s="870"/>
      <c r="G307" s="870"/>
      <c r="H307" s="870"/>
      <c r="I307" s="870"/>
      <c r="J307" s="870"/>
      <c r="K307" s="870"/>
      <c r="L307" s="870"/>
      <c r="M307" s="910"/>
      <c r="N307" s="910"/>
    </row>
    <row r="308" spans="1:14" ht="30" customHeight="1" x14ac:dyDescent="0.2">
      <c r="A308" s="2265" t="s">
        <v>156</v>
      </c>
      <c r="B308" s="2266"/>
      <c r="C308" s="881"/>
      <c r="D308" s="882"/>
      <c r="E308" s="882"/>
      <c r="F308" s="882"/>
      <c r="G308" s="882"/>
      <c r="H308" s="882"/>
      <c r="I308" s="882"/>
      <c r="J308" s="882"/>
      <c r="K308" s="882"/>
      <c r="L308" s="883"/>
    </row>
    <row r="309" spans="1:14" s="19" customFormat="1" ht="9" customHeight="1" x14ac:dyDescent="0.2">
      <c r="A309" s="1803"/>
      <c r="B309" s="869"/>
      <c r="C309" s="831"/>
      <c r="D309" s="831"/>
      <c r="E309" s="831"/>
      <c r="F309" s="831"/>
      <c r="G309" s="831"/>
      <c r="H309" s="831"/>
      <c r="I309" s="831"/>
      <c r="J309" s="831"/>
      <c r="K309" s="831"/>
      <c r="L309" s="831"/>
      <c r="M309" s="910"/>
      <c r="N309" s="910"/>
    </row>
    <row r="310" spans="1:14" ht="30" customHeight="1" x14ac:dyDescent="0.2">
      <c r="A310" s="2267" t="s">
        <v>1071</v>
      </c>
      <c r="B310" s="2266"/>
      <c r="C310" s="881"/>
      <c r="D310" s="882"/>
      <c r="E310" s="882"/>
      <c r="F310" s="882"/>
      <c r="G310" s="882"/>
      <c r="H310" s="882"/>
      <c r="I310" s="882"/>
      <c r="J310" s="882"/>
      <c r="K310" s="882"/>
      <c r="L310" s="883"/>
    </row>
    <row r="311" spans="1:14" s="19" customFormat="1" ht="13.5" customHeight="1" x14ac:dyDescent="0.2">
      <c r="A311" s="1804"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5"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5" t="s">
        <v>719</v>
      </c>
      <c r="B325" s="208"/>
      <c r="C325" s="414"/>
      <c r="D325" s="414"/>
      <c r="E325" s="414"/>
      <c r="F325" s="414"/>
      <c r="G325" s="414"/>
      <c r="H325" s="418"/>
      <c r="I325" s="414"/>
      <c r="J325" s="414"/>
      <c r="K325" s="418"/>
      <c r="L325" s="418"/>
    </row>
    <row r="326" spans="1:14" x14ac:dyDescent="0.2">
      <c r="A326" s="1802" t="s">
        <v>91</v>
      </c>
      <c r="B326" s="529" t="s">
        <v>1073</v>
      </c>
      <c r="C326" s="438"/>
      <c r="D326" s="438"/>
      <c r="E326" s="438"/>
      <c r="F326" s="438"/>
      <c r="G326" s="438"/>
      <c r="H326" s="436"/>
      <c r="I326" s="438"/>
      <c r="J326" s="438"/>
      <c r="K326" s="1062">
        <f>H326</f>
        <v>0</v>
      </c>
      <c r="L326" s="436"/>
    </row>
    <row r="327" spans="1:14" ht="12.75" customHeight="1" x14ac:dyDescent="0.2">
      <c r="A327" s="1802" t="s">
        <v>1391</v>
      </c>
      <c r="B327" s="529" t="s">
        <v>721</v>
      </c>
      <c r="C327" s="438"/>
      <c r="D327" s="438"/>
      <c r="E327" s="438"/>
      <c r="F327" s="438"/>
      <c r="G327" s="438"/>
      <c r="H327" s="436"/>
      <c r="I327" s="438"/>
      <c r="J327" s="438"/>
      <c r="K327" s="1062">
        <f>H327</f>
        <v>0</v>
      </c>
      <c r="L327" s="436"/>
    </row>
    <row r="328" spans="1:14" x14ac:dyDescent="0.2">
      <c r="A328" s="1770" t="s">
        <v>1074</v>
      </c>
      <c r="B328" s="114">
        <v>5150</v>
      </c>
      <c r="C328" s="438"/>
      <c r="D328" s="438"/>
      <c r="E328" s="438"/>
      <c r="F328" s="438"/>
      <c r="G328" s="438"/>
      <c r="H328" s="437"/>
      <c r="I328" s="438"/>
      <c r="J328" s="438"/>
      <c r="K328" s="1062">
        <f>H328</f>
        <v>0</v>
      </c>
      <c r="L328" s="437"/>
    </row>
    <row r="329" spans="1:14" ht="20.25" customHeight="1" thickBot="1" x14ac:dyDescent="0.25">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5" t="s">
        <v>1076</v>
      </c>
      <c r="B330" s="1763" t="s">
        <v>1029</v>
      </c>
      <c r="C330" s="414"/>
      <c r="D330" s="414"/>
      <c r="E330" s="508"/>
      <c r="F330" s="434"/>
      <c r="G330" s="434"/>
      <c r="H330" s="508"/>
      <c r="I330" s="508"/>
      <c r="J330" s="434"/>
      <c r="K330" s="508"/>
      <c r="L330" s="425"/>
    </row>
    <row r="331" spans="1:14" ht="12.75" customHeight="1" thickTop="1" thickBot="1" x14ac:dyDescent="0.25">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56" t="s">
        <v>1177</v>
      </c>
      <c r="B332" s="2257"/>
      <c r="C332" s="414"/>
      <c r="D332" s="414"/>
      <c r="E332" s="414"/>
      <c r="F332" s="414"/>
      <c r="G332" s="414"/>
      <c r="H332" s="414"/>
      <c r="I332" s="414"/>
      <c r="J332" s="414"/>
      <c r="K332" s="1066">
        <f>'Revenues 9-14'!J275-'Expenditures 15-22'!K331</f>
        <v>0</v>
      </c>
      <c r="L332" s="414"/>
    </row>
    <row r="333" spans="1:14" s="871" customFormat="1" ht="6" customHeight="1" x14ac:dyDescent="0.2">
      <c r="A333" s="1789"/>
      <c r="B333" s="899"/>
      <c r="C333" s="898"/>
      <c r="D333" s="898"/>
      <c r="E333" s="898"/>
      <c r="F333" s="898"/>
      <c r="G333" s="898"/>
      <c r="H333" s="898"/>
      <c r="I333" s="898"/>
      <c r="J333" s="898"/>
      <c r="K333" s="898"/>
      <c r="L333" s="898"/>
      <c r="M333" s="910"/>
      <c r="N333" s="910"/>
    </row>
    <row r="334" spans="1:14" s="2" customFormat="1" ht="30" customHeight="1" x14ac:dyDescent="0.2">
      <c r="A334" s="2248" t="s">
        <v>1142</v>
      </c>
      <c r="B334" s="214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7" t="s">
        <v>716</v>
      </c>
      <c r="B336" s="207"/>
      <c r="C336" s="418"/>
      <c r="D336" s="418"/>
      <c r="E336" s="418"/>
      <c r="F336" s="418"/>
      <c r="G336" s="418"/>
      <c r="H336" s="418"/>
      <c r="I336" s="414"/>
      <c r="J336" s="414"/>
      <c r="K336" s="418"/>
      <c r="L336" s="418"/>
    </row>
    <row r="337" spans="1:14" x14ac:dyDescent="0.2">
      <c r="A337" s="1770" t="s">
        <v>5</v>
      </c>
      <c r="B337" s="267">
        <v>2530</v>
      </c>
      <c r="C337" s="413"/>
      <c r="D337" s="413"/>
      <c r="E337" s="413"/>
      <c r="F337" s="413"/>
      <c r="G337" s="413"/>
      <c r="H337" s="413"/>
      <c r="I337" s="437"/>
      <c r="J337" s="437"/>
      <c r="K337" s="415">
        <f>SUM(C337:J337)</f>
        <v>0</v>
      </c>
      <c r="L337" s="413"/>
    </row>
    <row r="338" spans="1:14" x14ac:dyDescent="0.2">
      <c r="A338" s="1770"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8"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0" t="s">
        <v>729</v>
      </c>
      <c r="B342" s="1826" t="s">
        <v>1028</v>
      </c>
      <c r="C342" s="414"/>
      <c r="D342" s="414"/>
      <c r="E342" s="414"/>
      <c r="F342" s="414"/>
      <c r="G342" s="414"/>
      <c r="H342" s="414"/>
      <c r="I342" s="414"/>
      <c r="J342" s="414"/>
      <c r="K342" s="414"/>
      <c r="L342" s="414"/>
      <c r="M342" s="15"/>
      <c r="N342" s="15"/>
    </row>
    <row r="343" spans="1:14" ht="23.25" thickBot="1" x14ac:dyDescent="0.25">
      <c r="A343" s="1808"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1900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80" t="s">
        <v>1124</v>
      </c>
      <c r="B345" s="1826" t="s">
        <v>582</v>
      </c>
      <c r="C345" s="414"/>
      <c r="D345" s="414"/>
      <c r="E345" s="414"/>
      <c r="F345" s="414"/>
      <c r="G345" s="414"/>
      <c r="H345" s="414"/>
      <c r="I345" s="414"/>
      <c r="J345" s="414"/>
      <c r="K345" s="414"/>
      <c r="L345" s="414"/>
      <c r="M345" s="15"/>
      <c r="N345" s="15"/>
    </row>
    <row r="346" spans="1:14" s="16" customFormat="1" ht="13.5" customHeight="1" x14ac:dyDescent="0.2">
      <c r="A346" s="1785" t="s">
        <v>731</v>
      </c>
      <c r="B346" s="208"/>
      <c r="C346" s="414"/>
      <c r="D346" s="414"/>
      <c r="E346" s="414"/>
      <c r="F346" s="414"/>
      <c r="G346" s="414"/>
      <c r="H346" s="414"/>
      <c r="I346" s="414"/>
      <c r="J346" s="414"/>
      <c r="K346" s="418"/>
      <c r="L346" s="418"/>
      <c r="M346" s="15"/>
      <c r="N346" s="15"/>
    </row>
    <row r="347" spans="1:14" x14ac:dyDescent="0.2">
      <c r="A347" s="1770" t="s">
        <v>91</v>
      </c>
      <c r="B347" s="267">
        <v>5110</v>
      </c>
      <c r="C347" s="414"/>
      <c r="D347" s="414"/>
      <c r="E347" s="414"/>
      <c r="F347" s="414"/>
      <c r="G347" s="414"/>
      <c r="H347" s="437"/>
      <c r="I347" s="414"/>
      <c r="J347" s="414"/>
      <c r="K347" s="415">
        <f>SUM(C347:J347)</f>
        <v>0</v>
      </c>
      <c r="L347" s="413"/>
    </row>
    <row r="348" spans="1:14" ht="12.75" customHeight="1" x14ac:dyDescent="0.2">
      <c r="A348" s="1771"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17" sqref="H17"/>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42578125" style="55" customWidth="1"/>
    <col min="16" max="16384" width="9.140625" style="55"/>
  </cols>
  <sheetData>
    <row r="1" spans="1:16" x14ac:dyDescent="0.2">
      <c r="A1" s="2273" t="str">
        <f>"District's Accounting Basis is " &amp;AUDITCHECK!D29</f>
        <v>District's Accounting Basis is CASH</v>
      </c>
      <c r="B1" s="2274"/>
      <c r="C1" s="940" t="s">
        <v>1314</v>
      </c>
      <c r="D1" s="2268" t="s">
        <v>1315</v>
      </c>
      <c r="E1" s="2269"/>
      <c r="F1" s="2269"/>
      <c r="G1" s="2269"/>
      <c r="H1" s="2269"/>
      <c r="I1" s="2269"/>
      <c r="J1" s="2269"/>
      <c r="K1" s="2269"/>
      <c r="L1" s="2270"/>
      <c r="M1" s="2271" t="s">
        <v>214</v>
      </c>
      <c r="N1" s="2272"/>
    </row>
    <row r="2" spans="1:16" ht="13.5" customHeight="1" x14ac:dyDescent="0.2">
      <c r="A2" s="2275"/>
      <c r="B2" s="227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1911</v>
      </c>
      <c r="B4" s="799"/>
      <c r="C4" s="437"/>
      <c r="D4" s="1039"/>
      <c r="E4" s="1039"/>
      <c r="F4" s="1039"/>
      <c r="G4" s="1039"/>
      <c r="H4" s="1039"/>
      <c r="I4" s="1039"/>
      <c r="J4" s="1039"/>
      <c r="K4" s="1040"/>
      <c r="L4" s="1039"/>
      <c r="M4" s="1039"/>
      <c r="N4" s="1039"/>
      <c r="O4" s="681"/>
      <c r="P4" s="681"/>
    </row>
    <row r="5" spans="1:16" x14ac:dyDescent="0.2">
      <c r="A5" s="806" t="s">
        <v>1352</v>
      </c>
      <c r="B5" s="800">
        <v>4850</v>
      </c>
      <c r="C5" s="1676">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6">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6">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6">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6">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6">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6">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6">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6">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6">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6">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6">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6">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6">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6">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6">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6">
        <f>SUM('Revenues 9-14'!C246:K246)</f>
        <v>0</v>
      </c>
      <c r="D21" s="437"/>
      <c r="E21" s="437"/>
      <c r="F21" s="437"/>
      <c r="G21" s="437"/>
      <c r="H21" s="437"/>
      <c r="I21" s="437"/>
      <c r="J21" s="437"/>
      <c r="K21" s="508"/>
      <c r="L21" s="1676">
        <f t="shared" si="0"/>
        <v>0</v>
      </c>
      <c r="M21" s="1129"/>
      <c r="N21" s="1129"/>
      <c r="O21" s="156"/>
      <c r="P21" s="156"/>
    </row>
    <row r="22" spans="1:16" x14ac:dyDescent="0.2">
      <c r="A22" s="806" t="s">
        <v>870</v>
      </c>
      <c r="B22" s="802">
        <v>4869</v>
      </c>
      <c r="C22" s="1676">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6">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6">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6">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6">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6">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6">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6">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6">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6">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6">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6">
        <f>SUM('Revenues 9-14'!C258:K258)</f>
        <v>0</v>
      </c>
      <c r="D33" s="692"/>
      <c r="E33" s="692"/>
      <c r="F33" s="692"/>
      <c r="G33" s="692"/>
      <c r="H33" s="692"/>
      <c r="I33" s="692"/>
      <c r="J33" s="692"/>
      <c r="K33" s="508"/>
      <c r="L33" s="750">
        <f t="shared" si="0"/>
        <v>0</v>
      </c>
      <c r="M33" s="1130"/>
      <c r="N33" s="1130"/>
      <c r="O33" s="156"/>
      <c r="P33" s="156"/>
    </row>
    <row r="34" spans="1:16" ht="13.5" thickBot="1" x14ac:dyDescent="0.25">
      <c r="A34" s="1983"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3" t="s">
        <v>1912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2" t="s">
        <v>1729</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7" t="s">
        <v>1269</v>
      </c>
      <c r="C47" s="34"/>
      <c r="D47" s="1668"/>
      <c r="E47" s="1668"/>
      <c r="F47" s="1668"/>
      <c r="H47" s="1046"/>
    </row>
    <row r="48" spans="1:16" x14ac:dyDescent="0.2">
      <c r="A48" s="34"/>
      <c r="B48" s="1669" t="s">
        <v>1268</v>
      </c>
      <c r="C48" s="1667"/>
      <c r="D48" s="1668"/>
      <c r="E48" s="1668"/>
      <c r="F48" s="1668"/>
      <c r="G48" s="1238"/>
      <c r="H48" s="1035"/>
    </row>
    <row r="49" spans="1:13" x14ac:dyDescent="0.2">
      <c r="B49" s="1033"/>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8" sqref="F8"/>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7" t="s">
        <v>111</v>
      </c>
    </row>
    <row r="2" spans="1:6" ht="45" x14ac:dyDescent="0.2">
      <c r="A2" s="2288" t="s">
        <v>1946</v>
      </c>
      <c r="B2" s="836" t="s">
        <v>1914</v>
      </c>
      <c r="C2" s="1085" t="s">
        <v>1915</v>
      </c>
      <c r="D2" s="1085" t="s">
        <v>1916</v>
      </c>
      <c r="E2" s="1085" t="s">
        <v>1917</v>
      </c>
      <c r="F2" s="1085" t="s">
        <v>1918</v>
      </c>
    </row>
    <row r="3" spans="1:6" ht="12" customHeight="1" x14ac:dyDescent="0.2">
      <c r="A3" s="228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9" sqref="C9"/>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312" t="s">
        <v>733</v>
      </c>
      <c r="B1" s="2313"/>
      <c r="C1" s="838"/>
    </row>
    <row r="2" spans="1:7" ht="33.75" customHeight="1" x14ac:dyDescent="0.2">
      <c r="A2" s="2318" t="s">
        <v>1948</v>
      </c>
      <c r="B2" s="2319"/>
      <c r="C2" s="1583" t="s">
        <v>1919</v>
      </c>
      <c r="D2" s="1583" t="s">
        <v>1920</v>
      </c>
      <c r="E2" s="1583" t="s">
        <v>1921</v>
      </c>
      <c r="F2" s="1583" t="s">
        <v>1922</v>
      </c>
    </row>
    <row r="3" spans="1:7" ht="23.25" customHeight="1" x14ac:dyDescent="0.2">
      <c r="A3" s="2323" t="s">
        <v>1328</v>
      </c>
      <c r="B3" s="2324"/>
      <c r="C3" s="2314"/>
      <c r="D3" s="2315"/>
      <c r="E3" s="2315"/>
      <c r="F3" s="2316"/>
    </row>
    <row r="4" spans="1:7" ht="12.75" customHeight="1" thickBot="1" x14ac:dyDescent="0.25">
      <c r="A4" s="2303" t="s">
        <v>734</v>
      </c>
      <c r="B4" s="2320"/>
      <c r="C4" s="928"/>
      <c r="D4" s="928"/>
      <c r="E4" s="928"/>
      <c r="F4" s="1558">
        <f>SUM(C4+D4)-E4</f>
        <v>0</v>
      </c>
    </row>
    <row r="5" spans="1:7" ht="13.5" thickTop="1" x14ac:dyDescent="0.2">
      <c r="A5" s="2321" t="s">
        <v>1324</v>
      </c>
      <c r="B5" s="2306"/>
      <c r="C5" s="2298"/>
      <c r="D5" s="2299"/>
      <c r="E5" s="2299"/>
      <c r="F5" s="2300"/>
    </row>
    <row r="6" spans="1:7" ht="12.75" customHeight="1" thickBot="1" x14ac:dyDescent="0.25">
      <c r="A6" s="757" t="s">
        <v>67</v>
      </c>
      <c r="B6" s="756"/>
      <c r="C6" s="1559"/>
      <c r="D6" s="513"/>
      <c r="E6" s="1559"/>
      <c r="F6" s="1558">
        <f t="shared" ref="F6:F14" si="0">SUM(C6+D6)-E6</f>
        <v>0</v>
      </c>
    </row>
    <row r="7" spans="1:7" ht="12.75" customHeight="1" thickTop="1" thickBot="1" x14ac:dyDescent="0.25">
      <c r="A7" s="757" t="s">
        <v>7</v>
      </c>
      <c r="B7" s="756"/>
      <c r="C7" s="1559"/>
      <c r="D7" s="513"/>
      <c r="E7" s="1559"/>
      <c r="F7" s="1558">
        <f t="shared" si="0"/>
        <v>0</v>
      </c>
    </row>
    <row r="8" spans="1:7" ht="12.75" customHeight="1" thickTop="1" thickBot="1" x14ac:dyDescent="0.25">
      <c r="A8" s="757" t="s">
        <v>601</v>
      </c>
      <c r="B8" s="756"/>
      <c r="C8" s="1559"/>
      <c r="D8" s="513"/>
      <c r="E8" s="1559"/>
      <c r="F8" s="1558">
        <f t="shared" si="0"/>
        <v>0</v>
      </c>
    </row>
    <row r="9" spans="1:7" ht="12.75" customHeight="1" thickTop="1" thickBot="1" x14ac:dyDescent="0.25">
      <c r="A9" s="757" t="s">
        <v>602</v>
      </c>
      <c r="B9" s="756"/>
      <c r="C9" s="1559"/>
      <c r="D9" s="513"/>
      <c r="E9" s="1559"/>
      <c r="F9" s="1558">
        <f t="shared" si="0"/>
        <v>0</v>
      </c>
    </row>
    <row r="10" spans="1:7" ht="12.75" customHeight="1" thickTop="1" thickBot="1" x14ac:dyDescent="0.25">
      <c r="A10" s="757" t="s">
        <v>603</v>
      </c>
      <c r="B10" s="756"/>
      <c r="C10" s="1559"/>
      <c r="D10" s="513"/>
      <c r="E10" s="1559"/>
      <c r="F10" s="1558">
        <f t="shared" si="0"/>
        <v>0</v>
      </c>
    </row>
    <row r="11" spans="1:7" ht="12.75" customHeight="1" thickTop="1" thickBot="1" x14ac:dyDescent="0.25">
      <c r="A11" s="757" t="s">
        <v>386</v>
      </c>
      <c r="B11" s="756"/>
      <c r="C11" s="1559"/>
      <c r="D11" s="513"/>
      <c r="E11" s="1559"/>
      <c r="F11" s="1558">
        <f t="shared" si="0"/>
        <v>0</v>
      </c>
    </row>
    <row r="12" spans="1:7" ht="12.75" customHeight="1" thickTop="1" thickBot="1" x14ac:dyDescent="0.25">
      <c r="A12" s="757" t="s">
        <v>1378</v>
      </c>
      <c r="B12" s="756"/>
      <c r="C12" s="1559"/>
      <c r="D12" s="513"/>
      <c r="E12" s="1559"/>
      <c r="F12" s="1558">
        <f t="shared" si="0"/>
        <v>0</v>
      </c>
    </row>
    <row r="13" spans="1:7" ht="12.75" customHeight="1" thickTop="1" thickBot="1" x14ac:dyDescent="0.25">
      <c r="A13" s="757" t="s">
        <v>454</v>
      </c>
      <c r="B13" s="756"/>
      <c r="C13" s="1559"/>
      <c r="D13" s="513"/>
      <c r="E13" s="1559"/>
      <c r="F13" s="1558">
        <f t="shared" si="0"/>
        <v>0</v>
      </c>
    </row>
    <row r="14" spans="1:7" ht="12.75" customHeight="1" thickTop="1" thickBot="1" x14ac:dyDescent="0.25">
      <c r="A14" s="1747" t="s">
        <v>527</v>
      </c>
      <c r="B14" s="756"/>
      <c r="C14" s="1559"/>
      <c r="D14" s="513"/>
      <c r="E14" s="1559"/>
      <c r="F14" s="1558">
        <f t="shared" si="0"/>
        <v>0</v>
      </c>
    </row>
    <row r="15" spans="1:7" ht="14.25" thickTop="1" thickBot="1" x14ac:dyDescent="0.25">
      <c r="A15" s="2322" t="s">
        <v>735</v>
      </c>
      <c r="B15" s="2304"/>
      <c r="C15" s="1558">
        <f>SUM(C6:C14)</f>
        <v>0</v>
      </c>
      <c r="D15" s="1558">
        <f>SUM(D6:D14)</f>
        <v>0</v>
      </c>
      <c r="E15" s="1558">
        <f>SUM(E6:E14)</f>
        <v>0</v>
      </c>
      <c r="F15" s="1558">
        <f>SUM(F6:F14)</f>
        <v>0</v>
      </c>
      <c r="G15" s="686"/>
    </row>
    <row r="16" spans="1:7" s="56" customFormat="1" ht="13.5" thickTop="1" x14ac:dyDescent="0.2">
      <c r="A16" s="2317" t="s">
        <v>1325</v>
      </c>
      <c r="B16" s="2306"/>
      <c r="C16" s="2298"/>
      <c r="D16" s="2299"/>
      <c r="E16" s="2299"/>
      <c r="F16" s="2300"/>
    </row>
    <row r="17" spans="1:11" ht="12.75" customHeight="1" thickBot="1" x14ac:dyDescent="0.25">
      <c r="A17" s="2296" t="s">
        <v>67</v>
      </c>
      <c r="B17" s="2297"/>
      <c r="C17" s="1559"/>
      <c r="D17" s="513"/>
      <c r="E17" s="1559"/>
      <c r="F17" s="1558">
        <f>SUM(C17+D17)-E17</f>
        <v>0</v>
      </c>
    </row>
    <row r="18" spans="1:11" ht="12.75" customHeight="1" thickTop="1" thickBot="1" x14ac:dyDescent="0.25">
      <c r="A18" s="2296" t="s">
        <v>7</v>
      </c>
      <c r="B18" s="2297"/>
      <c r="C18" s="1559"/>
      <c r="D18" s="513"/>
      <c r="E18" s="1559"/>
      <c r="F18" s="1558">
        <f>SUM(C18+D18)-E18</f>
        <v>0</v>
      </c>
    </row>
    <row r="19" spans="1:11" ht="12.75" customHeight="1" thickTop="1" thickBot="1" x14ac:dyDescent="0.25">
      <c r="A19" s="2296" t="s">
        <v>454</v>
      </c>
      <c r="B19" s="2297"/>
      <c r="C19" s="1559"/>
      <c r="D19" s="513"/>
      <c r="E19" s="1559"/>
      <c r="F19" s="1558">
        <f>SUM(C19+D19)-E19</f>
        <v>0</v>
      </c>
    </row>
    <row r="20" spans="1:11" ht="12.75" customHeight="1" thickTop="1" thickBot="1" x14ac:dyDescent="0.25">
      <c r="A20" s="2301" t="s">
        <v>527</v>
      </c>
      <c r="B20" s="2302"/>
      <c r="C20" s="1559"/>
      <c r="D20" s="513"/>
      <c r="E20" s="1559"/>
      <c r="F20" s="1558">
        <f>SUM(C20+D20)-E20</f>
        <v>0</v>
      </c>
    </row>
    <row r="21" spans="1:11" ht="14.25" thickTop="1" thickBot="1" x14ac:dyDescent="0.25">
      <c r="A21" s="2303" t="s">
        <v>736</v>
      </c>
      <c r="B21" s="2304"/>
      <c r="C21" s="1558">
        <f>SUM(C17:C20)</f>
        <v>0</v>
      </c>
      <c r="D21" s="1558">
        <f>SUM(D17:D20)</f>
        <v>0</v>
      </c>
      <c r="E21" s="1558">
        <f>SUM(E17:E20)</f>
        <v>0</v>
      </c>
      <c r="F21" s="1558">
        <f>SUM(F17:F20)</f>
        <v>0</v>
      </c>
      <c r="G21" s="686"/>
    </row>
    <row r="22" spans="1:11" ht="13.5" thickTop="1" x14ac:dyDescent="0.2">
      <c r="A22" s="2305" t="s">
        <v>1326</v>
      </c>
      <c r="B22" s="2306"/>
      <c r="C22" s="2298"/>
      <c r="D22" s="2299"/>
      <c r="E22" s="2299"/>
      <c r="F22" s="2300"/>
    </row>
    <row r="23" spans="1:11" ht="23.25" customHeight="1" thickBot="1" x14ac:dyDescent="0.25">
      <c r="A23" s="2303" t="s">
        <v>737</v>
      </c>
      <c r="B23" s="2304"/>
      <c r="C23" s="928"/>
      <c r="D23" s="928"/>
      <c r="E23" s="928"/>
      <c r="F23" s="1558">
        <f>SUM(C23+D23)-E23</f>
        <v>0</v>
      </c>
      <c r="G23" s="686"/>
    </row>
    <row r="24" spans="1:11" ht="13.5" thickTop="1" x14ac:dyDescent="0.2">
      <c r="A24" s="2305" t="s">
        <v>1327</v>
      </c>
      <c r="B24" s="2306"/>
      <c r="C24" s="2298"/>
      <c r="D24" s="2299"/>
      <c r="E24" s="2299"/>
      <c r="F24" s="2300"/>
    </row>
    <row r="25" spans="1:11" ht="13.5" thickBot="1" x14ac:dyDescent="0.25">
      <c r="A25" s="2303" t="s">
        <v>738</v>
      </c>
      <c r="B25" s="2309"/>
      <c r="C25" s="928"/>
      <c r="D25" s="928"/>
      <c r="E25" s="928"/>
      <c r="F25" s="1558">
        <f>SUM(C25+D25)-E25</f>
        <v>0</v>
      </c>
      <c r="G25" s="686"/>
    </row>
    <row r="26" spans="1:11" ht="13.5" thickTop="1" x14ac:dyDescent="0.2">
      <c r="A26" s="2310" t="s">
        <v>762</v>
      </c>
      <c r="B26" s="2306"/>
      <c r="C26" s="1560"/>
      <c r="D26" s="1560"/>
      <c r="E26" s="1560"/>
      <c r="F26" s="1561"/>
    </row>
    <row r="27" spans="1:11" ht="13.5" thickBot="1" x14ac:dyDescent="0.25">
      <c r="A27" s="2303" t="s">
        <v>1260</v>
      </c>
      <c r="B27" s="2311"/>
      <c r="C27" s="513"/>
      <c r="D27" s="513"/>
      <c r="E27" s="513"/>
      <c r="F27" s="1558">
        <f>SUM(C27+D27)-E27</f>
        <v>0</v>
      </c>
      <c r="G27" s="686"/>
    </row>
    <row r="28" spans="1:11" ht="7.5" customHeight="1" thickTop="1" x14ac:dyDescent="0.2">
      <c r="A28" s="549"/>
    </row>
    <row r="29" spans="1:11" ht="23.25" customHeight="1" x14ac:dyDescent="0.2">
      <c r="A29" s="2307" t="s">
        <v>685</v>
      </c>
      <c r="B29" s="2308"/>
      <c r="C29" s="120"/>
      <c r="D29" s="120"/>
      <c r="E29" s="120"/>
      <c r="F29" s="120"/>
      <c r="G29" s="120"/>
      <c r="H29" s="120"/>
      <c r="I29" s="120"/>
      <c r="J29" s="120"/>
    </row>
    <row r="30" spans="1:11" ht="47.25" customHeight="1" x14ac:dyDescent="0.2">
      <c r="A30" s="758" t="s">
        <v>1261</v>
      </c>
      <c r="B30" s="130" t="s">
        <v>1338</v>
      </c>
      <c r="C30" s="130" t="s">
        <v>686</v>
      </c>
      <c r="D30" s="130" t="s">
        <v>1339</v>
      </c>
      <c r="E30" s="130" t="s">
        <v>2037</v>
      </c>
      <c r="F30" s="130" t="s">
        <v>1923</v>
      </c>
      <c r="G30" s="130" t="s">
        <v>1687</v>
      </c>
      <c r="H30" s="130" t="s">
        <v>1924</v>
      </c>
      <c r="I30" s="130" t="s">
        <v>2038</v>
      </c>
      <c r="J30" s="1251" t="s">
        <v>3</v>
      </c>
      <c r="K30" s="119"/>
    </row>
    <row r="31" spans="1:11" ht="12" customHeight="1" x14ac:dyDescent="0.2">
      <c r="A31" s="1105"/>
      <c r="B31" s="659"/>
      <c r="C31" s="1103"/>
      <c r="D31" s="1564"/>
      <c r="E31" s="1103"/>
      <c r="F31" s="1103"/>
      <c r="G31" s="1103"/>
      <c r="H31" s="1103"/>
      <c r="I31" s="1104">
        <f>((E31+F31)-H31)+G31</f>
        <v>0</v>
      </c>
      <c r="J31" s="1103"/>
      <c r="K31" s="118"/>
    </row>
    <row r="32" spans="1:11" ht="12" customHeight="1" x14ac:dyDescent="0.2">
      <c r="A32" s="1105"/>
      <c r="B32" s="659"/>
      <c r="C32" s="1103"/>
      <c r="D32" s="1564"/>
      <c r="E32" s="1103"/>
      <c r="F32" s="1103"/>
      <c r="G32" s="1103"/>
      <c r="H32" s="1103"/>
      <c r="I32" s="1104">
        <f>((E32+F32)-H32)+G32</f>
        <v>0</v>
      </c>
      <c r="J32" s="1103"/>
      <c r="K32" s="118"/>
    </row>
    <row r="33" spans="1:11" ht="12" customHeight="1" x14ac:dyDescent="0.2">
      <c r="A33" s="1105"/>
      <c r="B33" s="659"/>
      <c r="C33" s="1103"/>
      <c r="D33" s="1564"/>
      <c r="E33" s="1103"/>
      <c r="F33" s="1103"/>
      <c r="G33" s="1103"/>
      <c r="H33" s="1103"/>
      <c r="I33" s="1104">
        <f t="shared" ref="I33:I48" si="1">((E33+F33)-H33)+G33</f>
        <v>0</v>
      </c>
      <c r="J33" s="1103"/>
      <c r="K33" s="118"/>
    </row>
    <row r="34" spans="1:11" ht="12" customHeight="1" x14ac:dyDescent="0.2">
      <c r="A34" s="1105"/>
      <c r="B34" s="659"/>
      <c r="C34" s="1103"/>
      <c r="D34" s="1564"/>
      <c r="E34" s="1103"/>
      <c r="F34" s="1103"/>
      <c r="G34" s="1103"/>
      <c r="H34" s="1103"/>
      <c r="I34" s="1104">
        <f t="shared" si="1"/>
        <v>0</v>
      </c>
      <c r="J34" s="1103"/>
      <c r="K34" s="117"/>
    </row>
    <row r="35" spans="1:11" ht="12" customHeight="1" x14ac:dyDescent="0.2">
      <c r="A35" s="1105"/>
      <c r="B35" s="659"/>
      <c r="C35" s="1106"/>
      <c r="D35" s="1564"/>
      <c r="E35" s="1106"/>
      <c r="F35" s="1106"/>
      <c r="G35" s="1106"/>
      <c r="H35" s="1106"/>
      <c r="I35" s="1104">
        <f t="shared" si="1"/>
        <v>0</v>
      </c>
      <c r="J35" s="1106"/>
      <c r="K35" s="117"/>
    </row>
    <row r="36" spans="1:11" ht="12" customHeight="1" x14ac:dyDescent="0.2">
      <c r="A36" s="1105"/>
      <c r="B36" s="659"/>
      <c r="C36" s="1103"/>
      <c r="D36" s="1564"/>
      <c r="E36" s="1103"/>
      <c r="F36" s="1103"/>
      <c r="G36" s="1103"/>
      <c r="H36" s="1103"/>
      <c r="I36" s="1104">
        <f t="shared" si="1"/>
        <v>0</v>
      </c>
      <c r="J36" s="1103"/>
      <c r="K36" s="122"/>
    </row>
    <row r="37" spans="1:11" ht="12" customHeight="1" x14ac:dyDescent="0.2">
      <c r="A37" s="1105"/>
      <c r="B37" s="659"/>
      <c r="C37" s="437"/>
      <c r="D37" s="1565"/>
      <c r="E37" s="437"/>
      <c r="F37" s="437"/>
      <c r="G37" s="437"/>
      <c r="H37" s="437"/>
      <c r="I37" s="1104">
        <f t="shared" si="1"/>
        <v>0</v>
      </c>
      <c r="J37" s="437"/>
      <c r="K37" s="117"/>
    </row>
    <row r="38" spans="1:11" ht="12" customHeight="1" x14ac:dyDescent="0.2">
      <c r="A38" s="1105"/>
      <c r="B38" s="659"/>
      <c r="C38" s="1103"/>
      <c r="D38" s="1562"/>
      <c r="E38" s="1107"/>
      <c r="F38" s="1107"/>
      <c r="G38" s="1107"/>
      <c r="H38" s="1107"/>
      <c r="I38" s="1104">
        <f t="shared" si="1"/>
        <v>0</v>
      </c>
      <c r="J38" s="1108" t="s">
        <v>303</v>
      </c>
      <c r="K38" s="131"/>
    </row>
    <row r="39" spans="1:11" ht="12" customHeight="1" x14ac:dyDescent="0.2">
      <c r="A39" s="1105"/>
      <c r="B39" s="659"/>
      <c r="C39" s="1103"/>
      <c r="D39" s="1562"/>
      <c r="E39" s="1107"/>
      <c r="F39" s="1107"/>
      <c r="G39" s="1107"/>
      <c r="H39" s="1107"/>
      <c r="I39" s="1104">
        <f t="shared" si="1"/>
        <v>0</v>
      </c>
      <c r="J39" s="1108"/>
      <c r="K39" s="131"/>
    </row>
    <row r="40" spans="1:11" ht="12" customHeight="1" x14ac:dyDescent="0.2">
      <c r="A40" s="1105"/>
      <c r="B40" s="659"/>
      <c r="C40" s="1103"/>
      <c r="D40" s="1562"/>
      <c r="E40" s="1107"/>
      <c r="F40" s="1107"/>
      <c r="G40" s="1107"/>
      <c r="H40" s="1107"/>
      <c r="I40" s="1104">
        <f t="shared" si="1"/>
        <v>0</v>
      </c>
      <c r="J40" s="1108"/>
      <c r="K40" s="131"/>
    </row>
    <row r="41" spans="1:11" ht="12" customHeight="1" x14ac:dyDescent="0.2">
      <c r="A41" s="1105"/>
      <c r="B41" s="659"/>
      <c r="C41" s="1103"/>
      <c r="D41" s="1562"/>
      <c r="E41" s="1107"/>
      <c r="F41" s="1107"/>
      <c r="G41" s="1107"/>
      <c r="H41" s="1107"/>
      <c r="I41" s="1104">
        <f t="shared" si="1"/>
        <v>0</v>
      </c>
      <c r="J41" s="1108"/>
      <c r="K41" s="131"/>
    </row>
    <row r="42" spans="1:11" ht="12" customHeight="1" x14ac:dyDescent="0.2">
      <c r="A42" s="1105"/>
      <c r="B42" s="659"/>
      <c r="C42" s="1103"/>
      <c r="D42" s="1562"/>
      <c r="E42" s="1107"/>
      <c r="F42" s="1107"/>
      <c r="G42" s="1107"/>
      <c r="H42" s="1107"/>
      <c r="I42" s="1104">
        <f t="shared" si="1"/>
        <v>0</v>
      </c>
      <c r="J42" s="1108"/>
      <c r="K42" s="131"/>
    </row>
    <row r="43" spans="1:11" ht="12" customHeight="1" x14ac:dyDescent="0.2">
      <c r="A43" s="1105"/>
      <c r="B43" s="659"/>
      <c r="C43" s="1103"/>
      <c r="D43" s="1562"/>
      <c r="E43" s="1107"/>
      <c r="F43" s="1107"/>
      <c r="G43" s="1107"/>
      <c r="H43" s="1107"/>
      <c r="I43" s="1104">
        <f t="shared" si="1"/>
        <v>0</v>
      </c>
      <c r="J43" s="1108"/>
      <c r="K43" s="131"/>
    </row>
    <row r="44" spans="1:11" ht="12" customHeight="1" x14ac:dyDescent="0.2">
      <c r="A44" s="1105"/>
      <c r="B44" s="659"/>
      <c r="C44" s="1103"/>
      <c r="D44" s="1564"/>
      <c r="E44" s="1103"/>
      <c r="F44" s="1103"/>
      <c r="G44" s="1103"/>
      <c r="H44" s="1103"/>
      <c r="I44" s="1104">
        <f t="shared" si="1"/>
        <v>0</v>
      </c>
      <c r="J44" s="1103"/>
      <c r="K44" s="117"/>
    </row>
    <row r="45" spans="1:11" ht="12" customHeight="1" x14ac:dyDescent="0.2">
      <c r="A45" s="1105"/>
      <c r="B45" s="659"/>
      <c r="C45" s="1103"/>
      <c r="D45" s="1564"/>
      <c r="E45" s="1103"/>
      <c r="F45" s="1103"/>
      <c r="G45" s="1103"/>
      <c r="H45" s="1103"/>
      <c r="I45" s="1104">
        <f t="shared" si="1"/>
        <v>0</v>
      </c>
      <c r="J45" s="1103"/>
      <c r="K45" s="117"/>
    </row>
    <row r="46" spans="1:11" ht="12" customHeight="1" x14ac:dyDescent="0.2">
      <c r="A46" s="1105"/>
      <c r="B46" s="659"/>
      <c r="C46" s="1103"/>
      <c r="D46" s="1564"/>
      <c r="E46" s="1103"/>
      <c r="F46" s="1103"/>
      <c r="G46" s="1103"/>
      <c r="H46" s="1103"/>
      <c r="I46" s="1104">
        <f t="shared" si="1"/>
        <v>0</v>
      </c>
      <c r="J46" s="1103"/>
      <c r="K46" s="117"/>
    </row>
    <row r="47" spans="1:11" ht="12" customHeight="1" x14ac:dyDescent="0.2">
      <c r="A47" s="1105"/>
      <c r="B47" s="659"/>
      <c r="C47" s="1106"/>
      <c r="D47" s="1564"/>
      <c r="E47" s="1106"/>
      <c r="F47" s="1106"/>
      <c r="G47" s="1106"/>
      <c r="H47" s="1106"/>
      <c r="I47" s="1104">
        <f t="shared" si="1"/>
        <v>0</v>
      </c>
      <c r="J47" s="1106"/>
      <c r="K47" s="117"/>
    </row>
    <row r="48" spans="1:11" ht="12" customHeight="1" x14ac:dyDescent="0.2">
      <c r="A48" s="1105"/>
      <c r="B48" s="659"/>
      <c r="C48" s="1103"/>
      <c r="D48" s="1564"/>
      <c r="E48" s="1103"/>
      <c r="F48" s="1103"/>
      <c r="G48" s="1103"/>
      <c r="H48" s="1103"/>
      <c r="I48" s="1104">
        <f t="shared" si="1"/>
        <v>0</v>
      </c>
      <c r="J48" s="1103"/>
      <c r="K48" s="117"/>
    </row>
    <row r="49" spans="1:11" ht="12" customHeight="1" x14ac:dyDescent="0.2">
      <c r="A49" s="1105"/>
      <c r="B49" s="659"/>
      <c r="C49" s="1104">
        <f>SUM(C31:C48)</f>
        <v>0</v>
      </c>
      <c r="D49" s="1563"/>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0" t="s">
        <v>687</v>
      </c>
      <c r="C52" s="2291"/>
      <c r="D52" s="2291"/>
      <c r="E52" s="124" t="s">
        <v>1011</v>
      </c>
      <c r="F52" s="2292"/>
      <c r="G52" s="2293"/>
      <c r="H52" s="118"/>
      <c r="I52" s="118"/>
      <c r="J52" s="121"/>
    </row>
    <row r="53" spans="1:11" ht="11.25" customHeight="1" x14ac:dyDescent="0.2">
      <c r="A53" s="754" t="s">
        <v>1086</v>
      </c>
      <c r="B53" s="125" t="s">
        <v>1127</v>
      </c>
      <c r="C53" s="121"/>
      <c r="D53" s="117"/>
      <c r="E53" s="124" t="s">
        <v>587</v>
      </c>
      <c r="F53" s="2294"/>
      <c r="G53" s="2295"/>
      <c r="H53" s="118"/>
      <c r="I53" s="118"/>
      <c r="J53" s="121"/>
    </row>
    <row r="54" spans="1:11" ht="11.25" customHeight="1" x14ac:dyDescent="0.2">
      <c r="A54" s="755" t="s">
        <v>1087</v>
      </c>
      <c r="B54" s="123" t="s">
        <v>1128</v>
      </c>
      <c r="C54" s="121"/>
      <c r="D54" s="117"/>
      <c r="E54" s="124" t="s">
        <v>588</v>
      </c>
      <c r="F54" s="2294"/>
      <c r="G54" s="229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25" t="s">
        <v>1023</v>
      </c>
      <c r="B1" s="2326"/>
      <c r="C1" s="2326"/>
      <c r="D1" s="2326"/>
      <c r="E1" s="2326"/>
      <c r="F1" s="2326"/>
      <c r="G1" s="2327"/>
      <c r="H1" s="1240"/>
      <c r="I1" s="760"/>
      <c r="J1" s="759"/>
    </row>
    <row r="2" spans="1:11" ht="36.75" x14ac:dyDescent="0.2">
      <c r="A2" s="2346" t="s">
        <v>1949</v>
      </c>
      <c r="B2" s="2347"/>
      <c r="C2" s="2347"/>
      <c r="D2" s="2347"/>
      <c r="E2" s="2348"/>
      <c r="F2" s="1842" t="s">
        <v>1077</v>
      </c>
      <c r="G2" s="1843" t="s">
        <v>101</v>
      </c>
      <c r="H2" s="1843" t="s">
        <v>479</v>
      </c>
      <c r="I2" s="1843" t="s">
        <v>1379</v>
      </c>
      <c r="J2" s="1843" t="s">
        <v>1022</v>
      </c>
      <c r="K2" s="1843" t="s">
        <v>145</v>
      </c>
    </row>
    <row r="3" spans="1:11" x14ac:dyDescent="0.2">
      <c r="A3" s="2349" t="s">
        <v>1925</v>
      </c>
      <c r="B3" s="2350"/>
      <c r="C3" s="2350"/>
      <c r="D3" s="2350"/>
      <c r="E3" s="2351"/>
      <c r="F3" s="256"/>
      <c r="G3" s="564"/>
      <c r="H3" s="564"/>
      <c r="I3" s="564"/>
      <c r="J3" s="1217"/>
      <c r="K3" s="1217"/>
    </row>
    <row r="4" spans="1:11" x14ac:dyDescent="0.2">
      <c r="A4" s="2352" t="s">
        <v>434</v>
      </c>
      <c r="B4" s="2353"/>
      <c r="C4" s="2353"/>
      <c r="D4" s="2353"/>
      <c r="E4" s="2291"/>
      <c r="F4" s="551"/>
      <c r="G4" s="572"/>
      <c r="H4" s="571"/>
      <c r="I4" s="572"/>
      <c r="J4" s="1195"/>
      <c r="K4" s="1195"/>
    </row>
    <row r="5" spans="1:11" ht="13.5" customHeight="1" x14ac:dyDescent="0.2">
      <c r="A5" s="2328" t="s">
        <v>1259</v>
      </c>
      <c r="B5" s="2329"/>
      <c r="C5" s="2329"/>
      <c r="D5" s="2329"/>
      <c r="E5" s="2330"/>
      <c r="F5" s="1151" t="s">
        <v>1014</v>
      </c>
      <c r="G5" s="570"/>
      <c r="H5" s="564"/>
      <c r="I5" s="1214"/>
      <c r="J5" s="1185"/>
      <c r="K5" s="1185"/>
    </row>
    <row r="6" spans="1:11" x14ac:dyDescent="0.2">
      <c r="A6" s="1844" t="s">
        <v>836</v>
      </c>
      <c r="B6" s="1845"/>
      <c r="C6" s="1845"/>
      <c r="D6" s="1845"/>
      <c r="E6" s="1846"/>
      <c r="F6" s="257" t="s">
        <v>1015</v>
      </c>
      <c r="G6" s="564"/>
      <c r="H6" s="564"/>
      <c r="I6" s="564"/>
      <c r="J6" s="1217"/>
      <c r="K6" s="1217"/>
    </row>
    <row r="7" spans="1:11" x14ac:dyDescent="0.2">
      <c r="A7" s="652" t="s">
        <v>282</v>
      </c>
      <c r="B7" s="1847"/>
      <c r="C7" s="1847"/>
      <c r="D7" s="1847"/>
      <c r="E7" s="1848"/>
      <c r="F7" s="1151" t="s">
        <v>1016</v>
      </c>
      <c r="G7" s="572"/>
      <c r="H7" s="572"/>
      <c r="I7" s="572"/>
      <c r="J7" s="1215"/>
      <c r="K7" s="1217"/>
    </row>
    <row r="8" spans="1:11" x14ac:dyDescent="0.2">
      <c r="A8" s="652" t="s">
        <v>408</v>
      </c>
      <c r="B8" s="1847"/>
      <c r="C8" s="1847"/>
      <c r="D8" s="1847"/>
      <c r="E8" s="1848"/>
      <c r="F8" s="1151" t="s">
        <v>1017</v>
      </c>
      <c r="G8" s="569"/>
      <c r="H8" s="569"/>
      <c r="I8" s="569"/>
      <c r="J8" s="1217"/>
      <c r="K8" s="1195"/>
    </row>
    <row r="9" spans="1:11" x14ac:dyDescent="0.2">
      <c r="A9" s="652" t="s">
        <v>145</v>
      </c>
      <c r="B9" s="1847"/>
      <c r="C9" s="1847"/>
      <c r="D9" s="1847"/>
      <c r="E9" s="1848"/>
      <c r="F9" s="257" t="s">
        <v>1019</v>
      </c>
      <c r="G9" s="569"/>
      <c r="H9" s="570"/>
      <c r="I9" s="570"/>
      <c r="J9" s="1215"/>
      <c r="K9" s="1217"/>
    </row>
    <row r="10" spans="1:11" ht="12" customHeight="1" x14ac:dyDescent="0.2">
      <c r="A10" s="2331" t="s">
        <v>1889</v>
      </c>
      <c r="B10" s="2332"/>
      <c r="C10" s="2332"/>
      <c r="D10" s="2332"/>
      <c r="E10" s="2333"/>
      <c r="F10" s="1283" t="s">
        <v>1030</v>
      </c>
      <c r="G10" s="569"/>
      <c r="H10" s="1284"/>
      <c r="I10" s="564"/>
      <c r="J10" s="1217"/>
      <c r="K10" s="1217"/>
    </row>
    <row r="11" spans="1:11" x14ac:dyDescent="0.2">
      <c r="A11" s="2328" t="s">
        <v>167</v>
      </c>
      <c r="B11" s="2329"/>
      <c r="C11" s="2329"/>
      <c r="D11" s="2329"/>
      <c r="E11" s="233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54" t="s">
        <v>435</v>
      </c>
      <c r="B13" s="2355"/>
      <c r="C13" s="2355"/>
      <c r="D13" s="2355"/>
      <c r="E13" s="2356"/>
      <c r="F13" s="1152"/>
      <c r="G13" s="566"/>
      <c r="H13" s="567"/>
      <c r="I13" s="568"/>
      <c r="J13" s="568"/>
      <c r="K13" s="568"/>
    </row>
    <row r="14" spans="1:11" x14ac:dyDescent="0.2">
      <c r="A14" s="2337" t="s">
        <v>535</v>
      </c>
      <c r="B14" s="2337"/>
      <c r="C14" s="2337"/>
      <c r="D14" s="2337"/>
      <c r="E14" s="2338"/>
      <c r="F14" s="258" t="s">
        <v>1020</v>
      </c>
      <c r="G14" s="569"/>
      <c r="H14" s="564"/>
      <c r="I14" s="570"/>
      <c r="J14" s="1185"/>
      <c r="K14" s="1217"/>
    </row>
    <row r="15" spans="1:11" x14ac:dyDescent="0.2">
      <c r="A15" s="2329" t="s">
        <v>5</v>
      </c>
      <c r="B15" s="2329"/>
      <c r="C15" s="2329"/>
      <c r="D15" s="2329"/>
      <c r="E15" s="2330"/>
      <c r="F15" s="258" t="s">
        <v>1021</v>
      </c>
      <c r="G15" s="570"/>
      <c r="H15" s="564"/>
      <c r="I15" s="564"/>
      <c r="J15" s="1217"/>
      <c r="K15" s="1217"/>
    </row>
    <row r="16" spans="1:11" ht="12.75" customHeight="1" x14ac:dyDescent="0.2">
      <c r="A16" s="2329" t="s">
        <v>339</v>
      </c>
      <c r="B16" s="2329"/>
      <c r="C16" s="2329"/>
      <c r="D16" s="2329"/>
      <c r="E16" s="233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57" t="s">
        <v>433</v>
      </c>
      <c r="B18" s="2358"/>
      <c r="C18" s="2358"/>
      <c r="D18" s="2358"/>
      <c r="E18" s="2359"/>
      <c r="F18" s="258" t="s">
        <v>1107</v>
      </c>
      <c r="G18" s="569"/>
      <c r="H18" s="569"/>
      <c r="I18" s="569"/>
      <c r="J18" s="1217"/>
      <c r="K18" s="1203"/>
    </row>
    <row r="19" spans="1:11" ht="23.25" customHeight="1" x14ac:dyDescent="0.2">
      <c r="A19" s="2329" t="s">
        <v>490</v>
      </c>
      <c r="B19" s="2340"/>
      <c r="C19" s="2340"/>
      <c r="D19" s="2340"/>
      <c r="E19" s="2330"/>
      <c r="F19" s="258" t="s">
        <v>1108</v>
      </c>
      <c r="G19" s="569"/>
      <c r="H19" s="569"/>
      <c r="I19" s="569"/>
      <c r="J19" s="1217"/>
      <c r="K19" s="1203"/>
    </row>
    <row r="20" spans="1:11" ht="12.75" customHeight="1" x14ac:dyDescent="0.2">
      <c r="A20" s="2341" t="s">
        <v>1888</v>
      </c>
      <c r="B20" s="2342"/>
      <c r="C20" s="2342"/>
      <c r="D20" s="2342"/>
      <c r="E20" s="234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32" t="s">
        <v>1890</v>
      </c>
      <c r="B22" s="2332"/>
      <c r="C22" s="2332"/>
      <c r="D22" s="2332"/>
      <c r="E22" s="233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1926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4"/>
      <c r="I31" s="2335"/>
      <c r="J31" s="2335"/>
      <c r="K31" s="2335"/>
    </row>
    <row r="32" spans="1:11" x14ac:dyDescent="0.2">
      <c r="A32" s="59"/>
      <c r="B32" s="9"/>
      <c r="C32" s="9"/>
      <c r="D32" s="9"/>
      <c r="E32" s="553"/>
      <c r="F32" s="1158" t="s">
        <v>639</v>
      </c>
      <c r="G32" s="573"/>
      <c r="H32" s="2336"/>
      <c r="I32" s="2335"/>
      <c r="J32" s="2335"/>
      <c r="K32" s="2335"/>
    </row>
    <row r="33" spans="1:11" ht="9.75" customHeight="1" x14ac:dyDescent="0.2">
      <c r="A33" s="1745" t="s">
        <v>1887</v>
      </c>
      <c r="B33" s="113"/>
      <c r="C33" s="113"/>
      <c r="D33" s="113"/>
      <c r="E33" s="113"/>
      <c r="F33" s="113"/>
      <c r="G33" s="574"/>
      <c r="H33" s="2336"/>
      <c r="I33" s="2335"/>
      <c r="J33" s="2335"/>
      <c r="K33" s="2335"/>
    </row>
    <row r="34" spans="1:11" ht="9.75" customHeight="1" x14ac:dyDescent="0.2">
      <c r="A34" s="1746"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32" t="s">
        <v>640</v>
      </c>
      <c r="B41" s="2344"/>
      <c r="C41" s="2344"/>
      <c r="D41" s="2344"/>
      <c r="E41" s="2344"/>
      <c r="F41" s="234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1686</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60"/>
      <c r="K1" s="2361"/>
      <c r="L1" s="2361"/>
    </row>
    <row r="2" spans="1:14" ht="48" customHeight="1" x14ac:dyDescent="0.2">
      <c r="A2" s="1835" t="s">
        <v>1950</v>
      </c>
      <c r="B2" s="636" t="s">
        <v>444</v>
      </c>
      <c r="C2" s="1519" t="s">
        <v>2039</v>
      </c>
      <c r="D2" s="1519" t="s">
        <v>1954</v>
      </c>
      <c r="E2" s="1519" t="s">
        <v>1951</v>
      </c>
      <c r="F2" s="1519" t="s">
        <v>2040</v>
      </c>
      <c r="G2" s="64" t="s">
        <v>709</v>
      </c>
      <c r="H2" s="1519" t="s">
        <v>2041</v>
      </c>
      <c r="I2" s="1519" t="s">
        <v>1952</v>
      </c>
      <c r="J2" s="1519" t="s">
        <v>1953</v>
      </c>
      <c r="K2" s="1519" t="s">
        <v>2042</v>
      </c>
      <c r="L2" s="1519" t="s">
        <v>2043</v>
      </c>
      <c r="M2" s="65"/>
      <c r="N2" s="65"/>
    </row>
    <row r="3" spans="1:14" ht="13.5" thickBot="1" x14ac:dyDescent="0.25">
      <c r="A3" s="656" t="s">
        <v>1061</v>
      </c>
      <c r="B3" s="637">
        <v>210</v>
      </c>
      <c r="C3" s="1670"/>
      <c r="D3" s="1670"/>
      <c r="E3" s="1670"/>
      <c r="F3" s="1068">
        <f>(C3+D3)-E3</f>
        <v>0</v>
      </c>
      <c r="G3" s="638"/>
      <c r="H3" s="1670"/>
      <c r="I3" s="1670"/>
      <c r="J3" s="1670"/>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1.1"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L182" sqref="L182"/>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65" t="s">
        <v>1955</v>
      </c>
      <c r="B1" s="2366"/>
      <c r="C1" s="2366"/>
      <c r="D1" s="2366"/>
      <c r="E1" s="2366"/>
      <c r="F1" s="2367"/>
      <c r="G1" s="941"/>
    </row>
    <row r="2" spans="1:7" ht="13.5" thickBot="1" x14ac:dyDescent="0.25">
      <c r="A2" s="2368" t="s">
        <v>567</v>
      </c>
      <c r="B2" s="2369"/>
      <c r="C2" s="2369"/>
      <c r="D2" s="2369"/>
      <c r="E2" s="2369"/>
      <c r="F2" s="237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71"/>
      <c r="B5" s="2372"/>
      <c r="C5" s="2372"/>
      <c r="D5" s="2372"/>
      <c r="E5" s="2372"/>
      <c r="F5" s="2372"/>
    </row>
    <row r="6" spans="1:7" ht="13.5" customHeight="1" thickBot="1" x14ac:dyDescent="0.25">
      <c r="A6" s="2362" t="s">
        <v>1316</v>
      </c>
      <c r="B6" s="2363"/>
      <c r="C6" s="2363"/>
      <c r="D6" s="2363"/>
      <c r="E6" s="2363"/>
      <c r="F6" s="2364"/>
      <c r="G6" s="358"/>
    </row>
    <row r="7" spans="1:7" s="358" customFormat="1" ht="12" thickTop="1" x14ac:dyDescent="0.2">
      <c r="A7" s="944" t="s">
        <v>592</v>
      </c>
      <c r="B7" s="579"/>
      <c r="C7" s="580"/>
      <c r="D7" s="579"/>
      <c r="E7" s="580"/>
      <c r="F7" s="579"/>
    </row>
    <row r="8" spans="1:7" ht="12" customHeight="1" x14ac:dyDescent="0.2">
      <c r="A8" s="360" t="s">
        <v>538</v>
      </c>
      <c r="B8" s="945" t="s">
        <v>1852</v>
      </c>
      <c r="C8" s="359"/>
      <c r="D8" s="360" t="s">
        <v>591</v>
      </c>
      <c r="E8" s="580" t="s">
        <v>1134</v>
      </c>
      <c r="F8" s="946">
        <f>'Expenditures 15-22'!K114</f>
        <v>0</v>
      </c>
      <c r="G8" s="358"/>
    </row>
    <row r="9" spans="1:7" ht="12" customHeight="1" x14ac:dyDescent="0.2">
      <c r="A9" s="360" t="s">
        <v>539</v>
      </c>
      <c r="B9" s="945" t="s">
        <v>1853</v>
      </c>
      <c r="C9" s="359"/>
      <c r="D9" s="360" t="s">
        <v>591</v>
      </c>
      <c r="E9" s="580"/>
      <c r="F9" s="947">
        <f>'Expenditures 15-22'!K150</f>
        <v>0</v>
      </c>
      <c r="G9" s="948"/>
    </row>
    <row r="10" spans="1:7" ht="12" customHeight="1" x14ac:dyDescent="0.2">
      <c r="A10" s="360" t="s">
        <v>589</v>
      </c>
      <c r="B10" s="945" t="s">
        <v>1854</v>
      </c>
      <c r="C10" s="359"/>
      <c r="D10" s="360" t="s">
        <v>591</v>
      </c>
      <c r="E10" s="580"/>
      <c r="F10" s="947">
        <f>'Expenditures 15-22'!K168</f>
        <v>0</v>
      </c>
      <c r="G10" s="948"/>
    </row>
    <row r="11" spans="1:7" ht="12" customHeight="1" x14ac:dyDescent="0.2">
      <c r="A11" s="360" t="s">
        <v>540</v>
      </c>
      <c r="B11" s="945" t="s">
        <v>1855</v>
      </c>
      <c r="C11" s="359"/>
      <c r="D11" s="360" t="s">
        <v>591</v>
      </c>
      <c r="E11" s="580"/>
      <c r="F11" s="947">
        <f>'Expenditures 15-22'!K204</f>
        <v>0</v>
      </c>
      <c r="G11" s="948"/>
    </row>
    <row r="12" spans="1:7" ht="12" customHeight="1" x14ac:dyDescent="0.2">
      <c r="A12" s="360" t="s">
        <v>541</v>
      </c>
      <c r="B12" s="945" t="s">
        <v>1856</v>
      </c>
      <c r="C12" s="359"/>
      <c r="D12" s="360" t="s">
        <v>591</v>
      </c>
      <c r="E12" s="580"/>
      <c r="F12" s="947">
        <f>'Expenditures 15-22'!K288</f>
        <v>0</v>
      </c>
      <c r="G12" s="948"/>
    </row>
    <row r="13" spans="1:7" ht="12" customHeight="1" x14ac:dyDescent="0.2">
      <c r="A13" s="360" t="s">
        <v>113</v>
      </c>
      <c r="B13" s="945" t="s">
        <v>1857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1858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1859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1860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1861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1862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1863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1864</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1865</v>
      </c>
      <c r="C54" s="966" t="s">
        <v>1160</v>
      </c>
      <c r="D54" s="962" t="s">
        <v>1302</v>
      </c>
      <c r="E54" s="580"/>
      <c r="F54" s="1109">
        <f>'Expenditures 15-22'!G114</f>
        <v>0</v>
      </c>
      <c r="G54" s="358"/>
    </row>
    <row r="55" spans="1:7" ht="12" customHeight="1" x14ac:dyDescent="0.2">
      <c r="A55" s="360" t="s">
        <v>538</v>
      </c>
      <c r="B55" s="360" t="s">
        <v>1866</v>
      </c>
      <c r="C55" s="966" t="s">
        <v>1160</v>
      </c>
      <c r="D55" s="962" t="s">
        <v>331</v>
      </c>
      <c r="E55" s="580"/>
      <c r="F55" s="1109">
        <f>'Expenditures 15-22'!I114</f>
        <v>0</v>
      </c>
      <c r="G55" s="358"/>
    </row>
    <row r="56" spans="1:7" ht="12" customHeight="1" x14ac:dyDescent="0.2">
      <c r="A56" s="360" t="s">
        <v>539</v>
      </c>
      <c r="B56" s="360" t="s">
        <v>1867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1868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1869</v>
      </c>
      <c r="C58" s="963" t="s">
        <v>1160</v>
      </c>
      <c r="D58" s="962" t="s">
        <v>1302</v>
      </c>
      <c r="E58" s="580"/>
      <c r="F58" s="1111">
        <f>'Expenditures 15-22'!G150</f>
        <v>0</v>
      </c>
      <c r="G58" s="358"/>
    </row>
    <row r="59" spans="1:7" ht="12" customHeight="1" x14ac:dyDescent="0.2">
      <c r="A59" s="972" t="s">
        <v>539</v>
      </c>
      <c r="B59" s="68" t="s">
        <v>1870</v>
      </c>
      <c r="C59" s="1052" t="s">
        <v>1160</v>
      </c>
      <c r="D59" s="68" t="s">
        <v>331</v>
      </c>
      <c r="F59" s="1112">
        <f>'Expenditures 15-22'!I150</f>
        <v>0</v>
      </c>
      <c r="G59" s="358"/>
    </row>
    <row r="60" spans="1:7" ht="12" customHeight="1" x14ac:dyDescent="0.2">
      <c r="A60" s="972" t="s">
        <v>589</v>
      </c>
      <c r="B60" s="68" t="s">
        <v>1871</v>
      </c>
      <c r="C60" s="1052">
        <v>4000</v>
      </c>
      <c r="D60" s="68" t="s">
        <v>357</v>
      </c>
      <c r="F60" s="1113">
        <f>'Expenditures 15-22'!K154</f>
        <v>0</v>
      </c>
      <c r="G60" s="358"/>
    </row>
    <row r="61" spans="1:7" ht="12" customHeight="1" x14ac:dyDescent="0.2">
      <c r="A61" s="969" t="s">
        <v>589</v>
      </c>
      <c r="B61" s="969" t="s">
        <v>1872</v>
      </c>
      <c r="C61" s="970" t="str">
        <f>'Expenditures 15-22'!B164</f>
        <v>5300</v>
      </c>
      <c r="D61" s="1054" t="s">
        <v>356</v>
      </c>
      <c r="E61" s="594"/>
      <c r="F61" s="1109">
        <f>'Expenditures 15-22'!K164</f>
        <v>0</v>
      </c>
      <c r="G61" s="358"/>
    </row>
    <row r="62" spans="1:7" ht="12" customHeight="1" x14ac:dyDescent="0.2">
      <c r="A62" s="360" t="s">
        <v>540</v>
      </c>
      <c r="B62" s="360" t="s">
        <v>1873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1874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1875</v>
      </c>
      <c r="C64" s="970" t="str">
        <f>'Expenditures 15-22'!B200</f>
        <v>5300</v>
      </c>
      <c r="D64" s="1053" t="s">
        <v>356</v>
      </c>
      <c r="E64" s="580"/>
      <c r="F64" s="1109">
        <f>'Expenditures 15-22'!K200</f>
        <v>0</v>
      </c>
      <c r="G64" s="358"/>
    </row>
    <row r="65" spans="1:8" ht="12" customHeight="1" x14ac:dyDescent="0.2">
      <c r="A65" s="360" t="s">
        <v>540</v>
      </c>
      <c r="B65" s="360" t="s">
        <v>1876</v>
      </c>
      <c r="C65" s="963" t="s">
        <v>1160</v>
      </c>
      <c r="D65" s="962" t="s">
        <v>1302</v>
      </c>
      <c r="E65" s="580"/>
      <c r="F65" s="1109">
        <f>'Expenditures 15-22'!G204</f>
        <v>0</v>
      </c>
      <c r="G65" s="358"/>
    </row>
    <row r="66" spans="1:8" ht="12" customHeight="1" x14ac:dyDescent="0.2">
      <c r="A66" s="360" t="s">
        <v>540</v>
      </c>
      <c r="B66" s="360" t="s">
        <v>1877</v>
      </c>
      <c r="C66" s="963" t="s">
        <v>1160</v>
      </c>
      <c r="D66" s="962" t="s">
        <v>331</v>
      </c>
      <c r="E66" s="580"/>
      <c r="F66" s="1109">
        <f>'Expenditures 15-22'!I204</f>
        <v>0</v>
      </c>
      <c r="G66" s="358"/>
    </row>
    <row r="67" spans="1:8" ht="12" customHeight="1" x14ac:dyDescent="0.2">
      <c r="A67" s="360" t="s">
        <v>541</v>
      </c>
      <c r="B67" s="360" t="s">
        <v>1878</v>
      </c>
      <c r="C67" s="963" t="str">
        <f>'Expenditures 15-22'!B210</f>
        <v>1125</v>
      </c>
      <c r="D67" s="1053" t="str">
        <f>'Expenditures 15-22'!A210</f>
        <v>Pre-K Programs</v>
      </c>
      <c r="E67" s="580"/>
      <c r="F67" s="1109">
        <f>'Expenditures 15-22'!K210</f>
        <v>0</v>
      </c>
      <c r="G67" s="358"/>
    </row>
    <row r="68" spans="1:8" ht="12" customHeight="1" x14ac:dyDescent="0.2">
      <c r="A68" s="360" t="s">
        <v>541</v>
      </c>
      <c r="B68" s="360" t="s">
        <v>1879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1880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1881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1882</v>
      </c>
      <c r="C72" s="963">
        <f>'Expenditures 15-22'!B274</f>
        <v>3000</v>
      </c>
      <c r="D72" s="953" t="s">
        <v>528</v>
      </c>
      <c r="E72" s="580"/>
      <c r="F72" s="1109">
        <f>'Expenditures 15-22'!K274</f>
        <v>0</v>
      </c>
      <c r="G72" s="358"/>
    </row>
    <row r="73" spans="1:8" ht="12" customHeight="1" x14ac:dyDescent="0.2">
      <c r="A73" s="360" t="s">
        <v>541</v>
      </c>
      <c r="B73" s="360" t="s">
        <v>1883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1841</v>
      </c>
      <c r="E75" s="596" t="s">
        <v>1134</v>
      </c>
      <c r="F75" s="1114">
        <f>SUM(F18:F73)</f>
        <v>0</v>
      </c>
      <c r="G75" s="358"/>
    </row>
    <row r="76" spans="1:8" s="972" customFormat="1" ht="12" customHeight="1" thickTop="1" thickBot="1" x14ac:dyDescent="0.25">
      <c r="A76" s="586"/>
      <c r="B76" s="584"/>
      <c r="C76" s="585"/>
      <c r="D76" s="971" t="s">
        <v>1840</v>
      </c>
      <c r="E76" s="596"/>
      <c r="F76" s="1115">
        <f>(F14-F75)</f>
        <v>0</v>
      </c>
      <c r="G76" s="360"/>
    </row>
    <row r="77" spans="1:8" s="972" customFormat="1" ht="12" customHeight="1" thickTop="1" x14ac:dyDescent="0.2">
      <c r="A77" s="587"/>
      <c r="B77" s="584"/>
      <c r="C77" s="585"/>
      <c r="D77" s="971" t="s">
        <v>1927</v>
      </c>
      <c r="E77" s="596"/>
      <c r="F77" s="1579">
        <v>0</v>
      </c>
      <c r="G77" s="361"/>
      <c r="H77" s="360"/>
    </row>
    <row r="78" spans="1:8" s="972" customFormat="1" ht="12" customHeight="1" thickBot="1" x14ac:dyDescent="0.25">
      <c r="A78" s="588"/>
      <c r="B78" s="584"/>
      <c r="C78" s="585"/>
      <c r="D78" s="971" t="s">
        <v>1907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62" t="s">
        <v>1317</v>
      </c>
      <c r="B80" s="2363"/>
      <c r="C80" s="2363"/>
      <c r="D80" s="2363"/>
      <c r="E80" s="2363"/>
      <c r="F80" s="236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1753</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692838</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703925</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283360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1754</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1755</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1756</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1757</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1758</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1759</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1897</v>
      </c>
      <c r="C160" s="1187" t="s">
        <v>1007</v>
      </c>
      <c r="D160" s="1188" t="s">
        <v>906</v>
      </c>
      <c r="E160" s="1189"/>
      <c r="F160" s="1074">
        <f>SUM(F136:F159)</f>
        <v>0</v>
      </c>
      <c r="G160" s="382"/>
    </row>
    <row r="161" spans="1:7" s="579" customFormat="1" x14ac:dyDescent="0.2">
      <c r="A161" s="1186" t="s">
        <v>538</v>
      </c>
      <c r="B161" s="1248" t="s">
        <v>1784</v>
      </c>
      <c r="C161" s="1187" t="s">
        <v>1782</v>
      </c>
      <c r="D161" s="1188" t="s">
        <v>1783</v>
      </c>
      <c r="E161" s="1189"/>
      <c r="F161" s="1074">
        <f>SUM('Revenues 9-14'!C260)</f>
        <v>0</v>
      </c>
      <c r="G161" s="382"/>
    </row>
    <row r="162" spans="1:7" s="579" customFormat="1" x14ac:dyDescent="0.2">
      <c r="A162" s="1186" t="s">
        <v>590</v>
      </c>
      <c r="B162" s="1248" t="s">
        <v>1849</v>
      </c>
      <c r="C162" s="1187" t="s">
        <v>1850</v>
      </c>
      <c r="D162" s="1188" t="s">
        <v>1851</v>
      </c>
      <c r="E162" s="1189"/>
      <c r="F162" s="1074">
        <f>SUM('Revenues 9-14'!C261:H261,'Revenues 9-14'!J261:K261)</f>
        <v>0</v>
      </c>
      <c r="G162" s="382"/>
    </row>
    <row r="163" spans="1:7" ht="12" customHeight="1" x14ac:dyDescent="0.2">
      <c r="A163" s="383" t="s">
        <v>1194</v>
      </c>
      <c r="B163" s="383" t="s">
        <v>1884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1785</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1885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73893</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43274</v>
      </c>
      <c r="G171" s="1002">
        <v>6320</v>
      </c>
    </row>
    <row r="172" spans="1:7" ht="12" customHeight="1" x14ac:dyDescent="0.2">
      <c r="A172" s="383" t="s">
        <v>773</v>
      </c>
      <c r="B172" s="383" t="s">
        <v>1786</v>
      </c>
      <c r="C172" s="996">
        <f>'Revenues 9-14'!B271</f>
        <v>4992</v>
      </c>
      <c r="D172" s="997" t="str">
        <f>'Revenues 9-14'!A271</f>
        <v>Medicaid Matching Funds - Fee-for-Service Program</v>
      </c>
      <c r="E172" s="386"/>
      <c r="F172" s="1074">
        <f>SUM('Revenues 9-14'!C271:D271,'Revenues 9-14'!F271:G271)</f>
        <v>164192</v>
      </c>
      <c r="G172" s="1002"/>
    </row>
    <row r="173" spans="1:7" x14ac:dyDescent="0.2">
      <c r="A173" s="1051" t="s">
        <v>773</v>
      </c>
      <c r="B173" s="999" t="s">
        <v>1886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1905</v>
      </c>
      <c r="E175" s="1057" t="s">
        <v>1134</v>
      </c>
      <c r="F175" s="1118">
        <f>SUM(F83:F135,F160:F173)</f>
        <v>1961482</v>
      </c>
    </row>
    <row r="176" spans="1:7" ht="12" customHeight="1" x14ac:dyDescent="0.2">
      <c r="A176" s="589"/>
      <c r="B176" s="590"/>
      <c r="C176" s="591"/>
      <c r="D176" s="1003" t="s">
        <v>1904</v>
      </c>
      <c r="E176" s="1057"/>
      <c r="F176" s="1119">
        <f>'PCTC-OEPP 28-29'!F76-F175</f>
        <v>-1961482</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1906</v>
      </c>
      <c r="E178" s="1057"/>
      <c r="F178" s="1119">
        <f>F176+F177</f>
        <v>-1961482</v>
      </c>
    </row>
    <row r="179" spans="1:7" ht="12" customHeight="1" x14ac:dyDescent="0.2">
      <c r="A179" s="589"/>
      <c r="B179" s="592"/>
      <c r="C179" s="591"/>
      <c r="D179" s="1003" t="s">
        <v>1956</v>
      </c>
      <c r="E179" s="1057"/>
      <c r="F179" s="1120">
        <f>'PCTC-OEPP 28-29'!F77</f>
        <v>0</v>
      </c>
      <c r="G179" s="69"/>
    </row>
    <row r="180" spans="1:7" ht="12" customHeight="1" thickBot="1" x14ac:dyDescent="0.25">
      <c r="A180" s="589"/>
      <c r="B180" s="592"/>
      <c r="C180" s="591"/>
      <c r="D180" s="1003" t="s">
        <v>2044</v>
      </c>
      <c r="E180" s="1057" t="s">
        <v>2045</v>
      </c>
      <c r="F180" s="1121" t="e">
        <f>F178/F179</f>
        <v>#DIV/0!</v>
      </c>
      <c r="G180" s="68">
        <v>6323</v>
      </c>
    </row>
    <row r="181" spans="1:7" ht="12" thickTop="1" x14ac:dyDescent="0.2">
      <c r="B181" s="69"/>
      <c r="C181" s="387"/>
      <c r="D181" s="69"/>
      <c r="E181" s="387"/>
      <c r="F181" s="69"/>
      <c r="G181" s="1004">
        <v>6326</v>
      </c>
    </row>
    <row r="182" spans="1:7" ht="12.2" customHeight="1" x14ac:dyDescent="0.2">
      <c r="A182" s="69" t="s">
        <v>1691</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80" t="s">
        <v>1659</v>
      </c>
      <c r="B3" s="850"/>
      <c r="C3" s="850"/>
      <c r="D3" s="850"/>
      <c r="E3" s="857"/>
      <c r="F3" s="857"/>
      <c r="G3" s="851"/>
    </row>
    <row r="4" spans="1:9" ht="12" customHeight="1" x14ac:dyDescent="0.2">
      <c r="A4" s="854" t="s">
        <v>874</v>
      </c>
      <c r="B4" s="853"/>
      <c r="C4" s="853"/>
      <c r="D4" s="853"/>
      <c r="E4" s="858"/>
      <c r="F4" s="859"/>
      <c r="G4" s="860"/>
      <c r="H4" s="22"/>
      <c r="I4" s="22"/>
    </row>
    <row r="5" spans="1:9" s="1666" customFormat="1" ht="57" customHeight="1" x14ac:dyDescent="0.2">
      <c r="A5" s="2373" t="s">
        <v>1672</v>
      </c>
      <c r="B5" s="2374"/>
      <c r="C5" s="2374"/>
      <c r="D5" s="2374"/>
      <c r="E5" s="2374"/>
      <c r="F5" s="2374"/>
      <c r="G5" s="2375"/>
      <c r="H5" s="3"/>
      <c r="I5" s="1665"/>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78" t="s">
        <v>2034</v>
      </c>
      <c r="B11" s="2379"/>
      <c r="C11" s="2379"/>
      <c r="D11" s="2297"/>
      <c r="E11" s="864">
        <v>68647.960000000006</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1" t="s">
        <v>1685</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0</v>
      </c>
      <c r="F19" s="772"/>
      <c r="G19" s="774">
        <f>'Expenditures 15-22'!K33-SUM('Expenditures 15-22'!G33,'Expenditures 15-22'!I33)+'Expenditures 15-22'!D223</f>
        <v>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0</v>
      </c>
      <c r="F40" s="776">
        <f>SUM(F19:F39)</f>
        <v>0</v>
      </c>
      <c r="G40" s="776">
        <f>SUM(G19:G39)</f>
        <v>0</v>
      </c>
    </row>
    <row r="41" spans="1:7" x14ac:dyDescent="0.2">
      <c r="A41" s="287"/>
      <c r="B41" s="216"/>
      <c r="C41" s="288"/>
      <c r="D41" s="2376" t="s">
        <v>615</v>
      </c>
      <c r="E41" s="2377"/>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0</v>
      </c>
      <c r="F43" s="781" t="s">
        <v>563</v>
      </c>
      <c r="G43" s="777">
        <f>G40</f>
        <v>0</v>
      </c>
    </row>
    <row r="44" spans="1:7" ht="12" customHeight="1" x14ac:dyDescent="0.2">
      <c r="A44" s="287"/>
      <c r="B44" s="216"/>
      <c r="C44" s="216"/>
      <c r="D44" s="791" t="s">
        <v>1187</v>
      </c>
      <c r="E44" s="792" t="e">
        <f>(E42/E43)</f>
        <v>#DIV/0!</v>
      </c>
      <c r="F44" s="791" t="s">
        <v>1187</v>
      </c>
      <c r="G44" s="792" t="e">
        <f>(G42/G43)</f>
        <v>#DIV/0!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6" sqref="E16"/>
    </sheetView>
  </sheetViews>
  <sheetFormatPr defaultColWidth="9.140625" defaultRowHeight="12.75" x14ac:dyDescent="0.2"/>
  <cols>
    <col min="1" max="1" width="52.85546875" style="1967" customWidth="1"/>
    <col min="2" max="3" width="9.85546875" style="1946" customWidth="1"/>
    <col min="4" max="4" width="12.5703125" style="1968" customWidth="1"/>
    <col min="5" max="5" width="52.42578125" style="1946" customWidth="1"/>
    <col min="6" max="6" width="9.140625" style="1946"/>
    <col min="7" max="7" width="5.85546875" style="1946" bestFit="1" customWidth="1"/>
    <col min="8" max="16384" width="9.140625" style="1946"/>
  </cols>
  <sheetData>
    <row r="1" spans="1:7" ht="21" customHeight="1" x14ac:dyDescent="0.2">
      <c r="A1" s="1943" t="s">
        <v>1692</v>
      </c>
      <c r="B1" s="1944"/>
      <c r="C1" s="1944"/>
      <c r="D1" s="1944"/>
      <c r="E1" s="1945"/>
    </row>
    <row r="2" spans="1:7" ht="14.25" customHeight="1" x14ac:dyDescent="0.2">
      <c r="A2" s="1944" t="s">
        <v>1693</v>
      </c>
      <c r="B2" s="1944"/>
      <c r="C2" s="1944"/>
      <c r="D2" s="1944"/>
      <c r="E2" s="1945"/>
    </row>
    <row r="3" spans="1:7" ht="15" customHeight="1" x14ac:dyDescent="0.2">
      <c r="A3" s="1944" t="s">
        <v>1928</v>
      </c>
      <c r="B3" s="1944"/>
      <c r="C3" s="1944"/>
      <c r="D3" s="1944"/>
      <c r="E3" s="1945"/>
    </row>
    <row r="4" spans="1:7" ht="3.75" customHeight="1" x14ac:dyDescent="0.2">
      <c r="A4" s="1944"/>
      <c r="B4" s="1944"/>
      <c r="C4" s="1944"/>
      <c r="D4" s="1944"/>
      <c r="E4" s="1945"/>
    </row>
    <row r="5" spans="1:7" ht="15" x14ac:dyDescent="0.25">
      <c r="A5" s="2383" t="s">
        <v>2046</v>
      </c>
      <c r="B5" s="2384"/>
      <c r="C5" s="2384"/>
      <c r="D5" s="2384"/>
      <c r="E5" s="2384"/>
    </row>
    <row r="6" spans="1:7" ht="12" customHeight="1" x14ac:dyDescent="0.25">
      <c r="A6" s="1947"/>
      <c r="B6" s="2385" t="e">
        <f>[1]COVER!A17</f>
        <v>#REF!</v>
      </c>
      <c r="C6" s="2385"/>
      <c r="D6" s="2385"/>
      <c r="E6" s="1948"/>
    </row>
    <row r="7" spans="1:7" ht="11.25" customHeight="1" x14ac:dyDescent="0.25">
      <c r="A7" s="1947"/>
      <c r="B7" s="2386" t="e">
        <f>[1]COVER!A13</f>
        <v>#REF!</v>
      </c>
      <c r="C7" s="2386"/>
      <c r="D7" s="2386"/>
      <c r="E7" s="1948"/>
    </row>
    <row r="8" spans="1:7" ht="34.5" customHeight="1" x14ac:dyDescent="0.2">
      <c r="A8" s="1970" t="s">
        <v>1694</v>
      </c>
      <c r="B8" s="1949" t="s">
        <v>1695</v>
      </c>
      <c r="C8" s="1949" t="s">
        <v>1696</v>
      </c>
      <c r="D8" s="1950" t="s">
        <v>1697</v>
      </c>
      <c r="E8" s="1949" t="s">
        <v>1698</v>
      </c>
      <c r="G8" s="1969" t="b">
        <v>0</v>
      </c>
    </row>
    <row r="9" spans="1:7" ht="15.75" customHeight="1" x14ac:dyDescent="0.2">
      <c r="A9" s="1971" t="s">
        <v>2033</v>
      </c>
      <c r="B9" s="1951"/>
      <c r="C9" s="1951"/>
      <c r="D9" s="1952"/>
      <c r="E9" s="1953"/>
    </row>
    <row r="10" spans="1:7" ht="27.75" customHeight="1" x14ac:dyDescent="0.2">
      <c r="A10" s="1954" t="s">
        <v>1770</v>
      </c>
      <c r="B10" s="1955"/>
      <c r="C10" s="1955"/>
      <c r="D10" s="1956" t="s">
        <v>1699</v>
      </c>
      <c r="E10" s="1957" t="s">
        <v>1700</v>
      </c>
    </row>
    <row r="11" spans="1:7" ht="12" customHeight="1" x14ac:dyDescent="0.2">
      <c r="A11" s="1958" t="s">
        <v>1701</v>
      </c>
      <c r="B11" s="1959"/>
      <c r="C11" s="1959"/>
      <c r="D11" s="1960"/>
      <c r="E11" s="1961"/>
    </row>
    <row r="12" spans="1:7" ht="12" customHeight="1" x14ac:dyDescent="0.2">
      <c r="A12" s="1958" t="s">
        <v>1702</v>
      </c>
      <c r="B12" s="1959"/>
      <c r="C12" s="1959"/>
      <c r="D12" s="1962"/>
      <c r="E12" s="1961"/>
    </row>
    <row r="13" spans="1:7" ht="12" customHeight="1" x14ac:dyDescent="0.2">
      <c r="A13" s="1958" t="s">
        <v>1703</v>
      </c>
      <c r="B13" s="1959"/>
      <c r="C13" s="1959"/>
      <c r="D13" s="1962"/>
      <c r="E13" s="1961"/>
    </row>
    <row r="14" spans="1:7" ht="12" customHeight="1" x14ac:dyDescent="0.2">
      <c r="A14" s="1958" t="s">
        <v>1704</v>
      </c>
      <c r="B14" s="1959"/>
      <c r="C14" s="1959"/>
      <c r="D14" s="1962"/>
      <c r="E14" s="1961"/>
    </row>
    <row r="15" spans="1:7" ht="12" customHeight="1" x14ac:dyDescent="0.2">
      <c r="A15" s="1958" t="s">
        <v>1705</v>
      </c>
      <c r="B15" s="1959"/>
      <c r="C15" s="1959"/>
      <c r="D15" s="1962"/>
      <c r="E15" s="1961"/>
    </row>
    <row r="16" spans="1:7" ht="12" customHeight="1" x14ac:dyDescent="0.2">
      <c r="A16" s="1958" t="s">
        <v>1706</v>
      </c>
      <c r="B16" s="1959"/>
      <c r="C16" s="1959"/>
      <c r="D16" s="1962"/>
      <c r="E16" s="1961"/>
    </row>
    <row r="17" spans="1:11" ht="12" customHeight="1" x14ac:dyDescent="0.2">
      <c r="A17" s="1958" t="s">
        <v>1707</v>
      </c>
      <c r="B17" s="1959"/>
      <c r="C17" s="1959"/>
      <c r="D17" s="1962"/>
      <c r="E17" s="1961"/>
    </row>
    <row r="18" spans="1:11" ht="12" customHeight="1" x14ac:dyDescent="0.2">
      <c r="A18" s="1958" t="s">
        <v>1708</v>
      </c>
      <c r="B18" s="1959"/>
      <c r="C18" s="1959"/>
      <c r="D18" s="1962"/>
      <c r="E18" s="1961"/>
    </row>
    <row r="19" spans="1:11" ht="12" customHeight="1" x14ac:dyDescent="0.2">
      <c r="A19" s="1958" t="s">
        <v>2018</v>
      </c>
      <c r="B19" s="1959"/>
      <c r="C19" s="1959"/>
      <c r="D19" s="1962"/>
      <c r="E19" s="1961"/>
    </row>
    <row r="20" spans="1:11" ht="12" customHeight="1" x14ac:dyDescent="0.2">
      <c r="A20" s="1958" t="s">
        <v>2019</v>
      </c>
      <c r="B20" s="1959"/>
      <c r="C20" s="1959"/>
      <c r="D20" s="1962"/>
      <c r="E20" s="1961"/>
    </row>
    <row r="21" spans="1:11" ht="12" customHeight="1" x14ac:dyDescent="0.2">
      <c r="A21" s="1958" t="s">
        <v>2020</v>
      </c>
      <c r="B21" s="1959"/>
      <c r="C21" s="1959"/>
      <c r="D21" s="1962"/>
      <c r="E21" s="1961"/>
    </row>
    <row r="22" spans="1:11" ht="12" customHeight="1" x14ac:dyDescent="0.2">
      <c r="A22" s="1958" t="s">
        <v>2021</v>
      </c>
      <c r="B22" s="1959"/>
      <c r="C22" s="1959"/>
      <c r="D22" s="1962"/>
      <c r="E22" s="1961"/>
    </row>
    <row r="23" spans="1:11" ht="12" customHeight="1" x14ac:dyDescent="0.2">
      <c r="A23" s="1958" t="s">
        <v>2022</v>
      </c>
      <c r="B23" s="1959"/>
      <c r="C23" s="1959"/>
      <c r="D23" s="1962"/>
      <c r="E23" s="1961"/>
    </row>
    <row r="24" spans="1:11" ht="12" customHeight="1" x14ac:dyDescent="0.2">
      <c r="A24" s="1958" t="s">
        <v>2023</v>
      </c>
      <c r="B24" s="1959"/>
      <c r="C24" s="1959"/>
      <c r="D24" s="1962"/>
      <c r="E24" s="1961"/>
    </row>
    <row r="25" spans="1:11" ht="12" customHeight="1" x14ac:dyDescent="0.2">
      <c r="A25" s="1958" t="s">
        <v>2024</v>
      </c>
      <c r="B25" s="1959"/>
      <c r="C25" s="1959"/>
      <c r="D25" s="1962"/>
      <c r="E25" s="1961"/>
    </row>
    <row r="26" spans="1:11" ht="12" customHeight="1" x14ac:dyDescent="0.2">
      <c r="A26" s="1958" t="s">
        <v>2025</v>
      </c>
      <c r="B26" s="1959"/>
      <c r="C26" s="1959"/>
      <c r="D26" s="1962"/>
      <c r="E26" s="1961"/>
    </row>
    <row r="27" spans="1:11" x14ac:dyDescent="0.2">
      <c r="A27" s="1958" t="s">
        <v>2026</v>
      </c>
      <c r="B27" s="1959"/>
      <c r="C27" s="1959"/>
      <c r="D27" s="1962"/>
      <c r="E27" s="1961"/>
    </row>
    <row r="28" spans="1:11" ht="12" customHeight="1" x14ac:dyDescent="0.2">
      <c r="A28" s="1958" t="s">
        <v>2027</v>
      </c>
      <c r="B28" s="1959"/>
      <c r="C28" s="1959"/>
      <c r="D28" s="1962"/>
      <c r="E28" s="1961"/>
    </row>
    <row r="29" spans="1:11" ht="12" customHeight="1" x14ac:dyDescent="0.2">
      <c r="A29" s="1958" t="s">
        <v>2028</v>
      </c>
      <c r="B29" s="1959"/>
      <c r="C29" s="1959"/>
      <c r="D29" s="1962"/>
      <c r="E29" s="1961"/>
    </row>
    <row r="30" spans="1:11" ht="12" customHeight="1" x14ac:dyDescent="0.2">
      <c r="A30" s="1958" t="s">
        <v>2029</v>
      </c>
      <c r="B30" s="1959"/>
      <c r="C30" s="1959"/>
      <c r="D30" s="1962"/>
      <c r="E30" s="1961"/>
    </row>
    <row r="31" spans="1:11" ht="12" customHeight="1" x14ac:dyDescent="0.2">
      <c r="A31" s="1958" t="s">
        <v>2030</v>
      </c>
      <c r="B31" s="1959"/>
      <c r="C31" s="1959"/>
      <c r="D31" s="1962"/>
      <c r="E31" s="1961"/>
      <c r="K31" s="1972"/>
    </row>
    <row r="32" spans="1:11" ht="12" customHeight="1" x14ac:dyDescent="0.2">
      <c r="A32" s="1958" t="s">
        <v>2031</v>
      </c>
      <c r="B32" s="1959"/>
      <c r="C32" s="1959"/>
      <c r="D32" s="1962"/>
      <c r="E32" s="1961"/>
    </row>
    <row r="33" spans="1:5" ht="12" customHeight="1" x14ac:dyDescent="0.2">
      <c r="A33" s="1958" t="s">
        <v>2032</v>
      </c>
      <c r="B33" s="1959"/>
      <c r="C33" s="1959"/>
      <c r="D33" s="1962"/>
      <c r="E33" s="1961"/>
    </row>
    <row r="34" spans="1:5" ht="12" customHeight="1" x14ac:dyDescent="0.25">
      <c r="A34" s="1963"/>
      <c r="B34" s="1963"/>
      <c r="C34" s="1963"/>
      <c r="D34" s="1963"/>
      <c r="E34" s="1963"/>
    </row>
    <row r="35" spans="1:5" ht="12" customHeight="1" x14ac:dyDescent="0.2">
      <c r="A35" s="1964" t="s">
        <v>1710</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65"/>
      <c r="B39" s="1965"/>
      <c r="C39" s="1965"/>
      <c r="D39" s="1965"/>
      <c r="E39" s="1965"/>
    </row>
    <row r="40" spans="1:5" s="1963" customFormat="1" ht="12" customHeight="1" x14ac:dyDescent="0.25">
      <c r="A40" s="1966" t="s">
        <v>1709</v>
      </c>
      <c r="B40" s="2395"/>
      <c r="C40" s="2395"/>
      <c r="D40" s="2395"/>
      <c r="E40" s="2396"/>
    </row>
    <row r="41" spans="1:5" s="1963" customFormat="1" ht="12" customHeight="1" x14ac:dyDescent="0.25">
      <c r="A41" s="2397"/>
      <c r="B41" s="2398"/>
      <c r="C41" s="2398"/>
      <c r="D41" s="2398"/>
      <c r="E41" s="2399"/>
    </row>
    <row r="42" spans="1:5" s="1963" customFormat="1" ht="12" customHeight="1" x14ac:dyDescent="0.25">
      <c r="A42" s="2397"/>
      <c r="B42" s="2398"/>
      <c r="C42" s="2398"/>
      <c r="D42" s="2398"/>
      <c r="E42" s="2399"/>
    </row>
    <row r="43" spans="1:5" s="1963" customFormat="1" ht="15" x14ac:dyDescent="0.25">
      <c r="A43" s="2380"/>
      <c r="B43" s="2381"/>
      <c r="C43" s="2381"/>
      <c r="D43" s="2381"/>
      <c r="E43" s="2382"/>
    </row>
    <row r="44" spans="1:5" s="1963" customFormat="1" ht="12" hidden="1" customHeight="1" x14ac:dyDescent="0.25">
      <c r="A44" s="2380"/>
      <c r="B44" s="2381"/>
      <c r="C44" s="2381"/>
      <c r="D44" s="2381"/>
      <c r="E44" s="2382"/>
    </row>
    <row r="45" spans="1:5" s="1963" customFormat="1" ht="12" customHeight="1" x14ac:dyDescent="0.25"/>
    <row r="46" spans="1:5" s="1963" customFormat="1" ht="9.75" customHeight="1" x14ac:dyDescent="0.25"/>
    <row r="47" spans="1:5" s="1963" customFormat="1" ht="13.5" customHeight="1" x14ac:dyDescent="0.25"/>
    <row r="48" spans="1:5" s="1963" customFormat="1" ht="15" x14ac:dyDescent="0.25"/>
    <row r="49" spans="1:1" s="1963" customFormat="1" ht="15" hidden="1" x14ac:dyDescent="0.25">
      <c r="A49" s="1963" t="b">
        <v>0</v>
      </c>
    </row>
    <row r="50" spans="1:1" s="1963" customFormat="1" ht="15" x14ac:dyDescent="0.25"/>
    <row r="51" spans="1:1" s="1963" customFormat="1" ht="15" x14ac:dyDescent="0.25"/>
    <row r="52" spans="1:1" s="1963" customFormat="1" ht="15" x14ac:dyDescent="0.25"/>
    <row r="53" spans="1:1" s="1963" customFormat="1" ht="15" x14ac:dyDescent="0.25"/>
    <row r="54" spans="1:1" s="1963" customFormat="1" ht="15" x14ac:dyDescent="0.25"/>
    <row r="55" spans="1:1" s="1963" customFormat="1" ht="15" x14ac:dyDescent="0.25"/>
    <row r="56" spans="1:1" s="1963" customFormat="1" ht="15" x14ac:dyDescent="0.25"/>
    <row r="57" spans="1:1" s="1963" customFormat="1" ht="15" x14ac:dyDescent="0.25"/>
    <row r="58" spans="1:1" s="1963" customFormat="1" ht="15" x14ac:dyDescent="0.25"/>
    <row r="59" spans="1:1" s="1963" customFormat="1" ht="15" x14ac:dyDescent="0.25"/>
    <row r="60" spans="1:1" s="1963" customFormat="1" ht="15" x14ac:dyDescent="0.25"/>
    <row r="61" spans="1:1" s="1963" customFormat="1" ht="15" x14ac:dyDescent="0.25"/>
    <row r="62" spans="1:1" s="1963" customFormat="1" ht="15" x14ac:dyDescent="0.25"/>
    <row r="63" spans="1:1" s="1963" customFormat="1" ht="15" x14ac:dyDescent="0.25"/>
    <row r="64" spans="1:1" s="1963" customFormat="1" ht="15" x14ac:dyDescent="0.25"/>
    <row r="65" s="1963" customFormat="1" ht="15" x14ac:dyDescent="0.25"/>
    <row r="66" s="1963" customFormat="1" ht="15" x14ac:dyDescent="0.25"/>
    <row r="67" s="1963" customFormat="1" ht="15" x14ac:dyDescent="0.25"/>
    <row r="68" s="1963" customFormat="1" ht="15" x14ac:dyDescent="0.25"/>
    <row r="69" s="1963" customFormat="1" ht="15" x14ac:dyDescent="0.25"/>
    <row r="70" s="1963" customFormat="1" ht="15" x14ac:dyDescent="0.25"/>
    <row r="71" s="1963" customFormat="1" ht="15" x14ac:dyDescent="0.25"/>
    <row r="72" s="1963" customFormat="1" ht="15" x14ac:dyDescent="0.25"/>
    <row r="73" s="1963" customFormat="1" ht="15" x14ac:dyDescent="0.25"/>
    <row r="74" s="1963" customFormat="1" ht="15" x14ac:dyDescent="0.25"/>
    <row r="75" s="1963" customFormat="1" ht="15" x14ac:dyDescent="0.25"/>
    <row r="76" s="1963" customFormat="1" ht="15" x14ac:dyDescent="0.25"/>
    <row r="77" s="1963" customFormat="1" ht="15" x14ac:dyDescent="0.25"/>
    <row r="78" s="1963" customFormat="1" ht="15" x14ac:dyDescent="0.25"/>
    <row r="79" s="1963" customFormat="1" ht="15" x14ac:dyDescent="0.25"/>
    <row r="80" s="1963" customFormat="1" ht="15" x14ac:dyDescent="0.25"/>
    <row r="81" s="1963" customFormat="1" ht="15" x14ac:dyDescent="0.25"/>
    <row r="82" s="1963" customFormat="1" ht="15" x14ac:dyDescent="0.25"/>
    <row r="83" s="1963" customFormat="1" ht="15" x14ac:dyDescent="0.25"/>
    <row r="84" s="1963" customFormat="1" ht="15" x14ac:dyDescent="0.25"/>
    <row r="85" s="1963" customFormat="1" ht="15" x14ac:dyDescent="0.25"/>
    <row r="86" s="1963" customFormat="1" ht="15" x14ac:dyDescent="0.25"/>
    <row r="87" s="1963" customFormat="1" ht="15" x14ac:dyDescent="0.25"/>
    <row r="88" s="1963" customFormat="1" ht="15" x14ac:dyDescent="0.25"/>
    <row r="89" s="1963" customFormat="1" ht="15" x14ac:dyDescent="0.25"/>
    <row r="90" s="1963" customFormat="1" ht="15" x14ac:dyDescent="0.25"/>
    <row r="91" s="1963" customFormat="1" ht="15" x14ac:dyDescent="0.25"/>
    <row r="92" s="1963" customFormat="1" ht="15" x14ac:dyDescent="0.25"/>
    <row r="93" s="1963" customFormat="1" ht="15" x14ac:dyDescent="0.25"/>
    <row r="94" s="1963" customFormat="1" ht="15" x14ac:dyDescent="0.25"/>
    <row r="95" s="1963" customFormat="1" ht="15" x14ac:dyDescent="0.25"/>
    <row r="96" s="1963" customFormat="1" ht="15" x14ac:dyDescent="0.25"/>
    <row r="97" s="196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 sqref="A2"/>
    </sheetView>
  </sheetViews>
  <sheetFormatPr defaultColWidth="9.140625" defaultRowHeight="12.75" x14ac:dyDescent="0.2"/>
  <cols>
    <col min="1" max="1" width="3" style="1608" customWidth="1"/>
    <col min="2" max="2" width="2.5703125" style="1608" customWidth="1"/>
    <col min="3" max="3" width="32.140625" style="1608" customWidth="1"/>
    <col min="4" max="4" width="6.42578125" style="1608" customWidth="1"/>
    <col min="5" max="10" width="15.5703125" style="1608" customWidth="1"/>
    <col min="11" max="14" width="4.5703125" style="1608" customWidth="1"/>
    <col min="15" max="16384" width="9.140625" style="1608"/>
  </cols>
  <sheetData>
    <row r="1" spans="1:10" ht="11.85" customHeight="1" x14ac:dyDescent="0.2">
      <c r="A1" s="1606"/>
      <c r="B1" s="1607"/>
      <c r="E1" s="1609"/>
      <c r="F1" s="1610" t="s">
        <v>474</v>
      </c>
      <c r="G1" s="1611"/>
    </row>
    <row r="2" spans="1:10" ht="11.85" customHeight="1" x14ac:dyDescent="0.2">
      <c r="A2" s="1606"/>
      <c r="B2" s="1607"/>
      <c r="E2" s="1609"/>
      <c r="F2" s="1612" t="s">
        <v>330</v>
      </c>
      <c r="G2" s="1611"/>
    </row>
    <row r="3" spans="1:10" ht="11.85" customHeight="1" x14ac:dyDescent="0.2">
      <c r="E3" s="1609"/>
      <c r="F3" s="1612" t="s">
        <v>475</v>
      </c>
      <c r="G3" s="1609"/>
    </row>
    <row r="4" spans="1:10" ht="11.85" customHeight="1" x14ac:dyDescent="0.2">
      <c r="E4" s="1609"/>
      <c r="F4" s="1612" t="s">
        <v>1036</v>
      </c>
      <c r="G4" s="1609"/>
    </row>
    <row r="5" spans="1:10" ht="12.2" customHeight="1" x14ac:dyDescent="0.2">
      <c r="F5" s="1612"/>
    </row>
    <row r="6" spans="1:10" x14ac:dyDescent="0.2">
      <c r="A6" s="1613" t="s">
        <v>780</v>
      </c>
      <c r="B6" s="1614"/>
      <c r="C6" s="1614"/>
      <c r="D6" s="1614"/>
      <c r="E6" s="1615"/>
      <c r="F6" s="1616"/>
      <c r="G6" s="1607"/>
      <c r="H6" s="1617" t="s">
        <v>1213</v>
      </c>
      <c r="I6" s="2405" t="str">
        <f>COVER!A17</f>
        <v>Midlothian SD 143</v>
      </c>
      <c r="J6" s="2406"/>
    </row>
    <row r="7" spans="1:10" x14ac:dyDescent="0.2">
      <c r="A7" s="2407" t="s">
        <v>1037</v>
      </c>
      <c r="B7" s="2408"/>
      <c r="C7" s="2408"/>
      <c r="D7" s="2408"/>
      <c r="E7" s="2409"/>
      <c r="F7" s="1618"/>
      <c r="G7" s="1607"/>
      <c r="H7" s="1617" t="s">
        <v>438</v>
      </c>
      <c r="I7" s="2410" t="str">
        <f>COVER!A13</f>
        <v>07-016-1430-02</v>
      </c>
      <c r="J7" s="2410"/>
    </row>
    <row r="8" spans="1:10" ht="8.25" customHeight="1" x14ac:dyDescent="0.2">
      <c r="A8" s="1619"/>
      <c r="B8" s="1620"/>
      <c r="C8" s="1620"/>
      <c r="D8" s="1620"/>
      <c r="E8" s="1621"/>
      <c r="F8" s="1622"/>
      <c r="G8" s="1623"/>
      <c r="H8" s="1623"/>
      <c r="I8" s="1623"/>
      <c r="J8" s="1623"/>
    </row>
    <row r="9" spans="1:10" ht="13.5" customHeight="1" x14ac:dyDescent="0.2">
      <c r="A9" s="1624"/>
      <c r="B9" s="1625"/>
      <c r="C9" s="1625"/>
      <c r="D9" s="1626"/>
      <c r="E9" s="1627" t="s">
        <v>1929</v>
      </c>
      <c r="F9" s="1628"/>
      <c r="G9" s="1628"/>
      <c r="H9" s="1629" t="s">
        <v>1930</v>
      </c>
      <c r="I9" s="1628"/>
      <c r="J9" s="1630"/>
    </row>
    <row r="10" spans="1:10" s="1638" customFormat="1" ht="13.5" customHeight="1" x14ac:dyDescent="0.2">
      <c r="A10" s="1631"/>
      <c r="B10" s="1632"/>
      <c r="C10" s="1633"/>
      <c r="D10" s="1634"/>
      <c r="E10" s="1635" t="s">
        <v>504</v>
      </c>
      <c r="F10" s="1636" t="s">
        <v>505</v>
      </c>
      <c r="G10" s="1637"/>
      <c r="H10" s="1636" t="s">
        <v>504</v>
      </c>
      <c r="I10" s="1636" t="s">
        <v>505</v>
      </c>
      <c r="J10" s="1636"/>
    </row>
    <row r="11" spans="1:10" s="1638" customFormat="1" ht="22.5" x14ac:dyDescent="0.2">
      <c r="A11" s="2411" t="s">
        <v>571</v>
      </c>
      <c r="B11" s="2412"/>
      <c r="C11" s="2413"/>
      <c r="D11" s="1639" t="s">
        <v>1039</v>
      </c>
      <c r="E11" s="1639" t="s">
        <v>67</v>
      </c>
      <c r="F11" s="1639" t="s">
        <v>7</v>
      </c>
      <c r="G11" s="1640" t="s">
        <v>163</v>
      </c>
      <c r="H11" s="1640" t="s">
        <v>67</v>
      </c>
      <c r="I11" s="1639" t="s">
        <v>7</v>
      </c>
      <c r="J11" s="1640" t="s">
        <v>163</v>
      </c>
    </row>
    <row r="12" spans="1:10" ht="15" customHeight="1" x14ac:dyDescent="0.2">
      <c r="A12" s="1641">
        <v>1</v>
      </c>
      <c r="B12" s="1642" t="s">
        <v>979</v>
      </c>
      <c r="C12" s="1643"/>
      <c r="D12" s="1644">
        <v>2320</v>
      </c>
      <c r="E12" s="1645">
        <f>'Expenditures 15-22'!K50</f>
        <v>0</v>
      </c>
      <c r="F12" s="1646"/>
      <c r="G12" s="1645">
        <f t="shared" ref="G12:G18" si="0">SUM(E12:F12)</f>
        <v>0</v>
      </c>
      <c r="H12" s="1647"/>
      <c r="I12" s="1646"/>
      <c r="J12" s="1645">
        <f t="shared" ref="J12:J18" si="1">SUM(H12:I12)</f>
        <v>0</v>
      </c>
    </row>
    <row r="13" spans="1:10" ht="15" customHeight="1" x14ac:dyDescent="0.2">
      <c r="A13" s="1641">
        <v>2</v>
      </c>
      <c r="B13" s="1642" t="s">
        <v>45</v>
      </c>
      <c r="C13" s="1643"/>
      <c r="D13" s="1644">
        <v>2330</v>
      </c>
      <c r="E13" s="1645">
        <f>'Expenditures 15-22'!K51</f>
        <v>0</v>
      </c>
      <c r="F13" s="1646"/>
      <c r="G13" s="1645">
        <f t="shared" si="0"/>
        <v>0</v>
      </c>
      <c r="H13" s="1647"/>
      <c r="I13" s="1646"/>
      <c r="J13" s="1645">
        <f t="shared" si="1"/>
        <v>0</v>
      </c>
    </row>
    <row r="14" spans="1:10" ht="15" customHeight="1" x14ac:dyDescent="0.2">
      <c r="A14" s="1641">
        <v>3</v>
      </c>
      <c r="B14" s="1642" t="s">
        <v>46</v>
      </c>
      <c r="C14" s="1643"/>
      <c r="D14" s="1648">
        <v>2490</v>
      </c>
      <c r="E14" s="1645">
        <f>'Expenditures 15-22'!K56</f>
        <v>0</v>
      </c>
      <c r="F14" s="1646"/>
      <c r="G14" s="1645">
        <f t="shared" si="0"/>
        <v>0</v>
      </c>
      <c r="H14" s="1647"/>
      <c r="I14" s="1646"/>
      <c r="J14" s="1645">
        <f t="shared" si="1"/>
        <v>0</v>
      </c>
    </row>
    <row r="15" spans="1:10" ht="15" customHeight="1" x14ac:dyDescent="0.2">
      <c r="A15" s="1641">
        <v>4</v>
      </c>
      <c r="B15" s="1642" t="s">
        <v>1258</v>
      </c>
      <c r="C15" s="1643"/>
      <c r="D15" s="1644">
        <v>2510</v>
      </c>
      <c r="E15" s="1645">
        <f>'Expenditures 15-22'!K59</f>
        <v>0</v>
      </c>
      <c r="F15" s="1645">
        <f>'Expenditures 15-22'!K122</f>
        <v>0</v>
      </c>
      <c r="G15" s="1645">
        <f t="shared" si="0"/>
        <v>0</v>
      </c>
      <c r="H15" s="1647"/>
      <c r="I15" s="1647"/>
      <c r="J15" s="1645">
        <f t="shared" si="1"/>
        <v>0</v>
      </c>
    </row>
    <row r="16" spans="1:10" ht="15" customHeight="1" x14ac:dyDescent="0.2">
      <c r="A16" s="1641">
        <v>5</v>
      </c>
      <c r="B16" s="1642" t="s">
        <v>108</v>
      </c>
      <c r="C16" s="1643"/>
      <c r="D16" s="1644">
        <v>2570</v>
      </c>
      <c r="E16" s="1645">
        <f>'Expenditures 15-22'!K64</f>
        <v>0</v>
      </c>
      <c r="F16" s="1646"/>
      <c r="G16" s="1645">
        <f t="shared" si="0"/>
        <v>0</v>
      </c>
      <c r="H16" s="1647"/>
      <c r="I16" s="1646"/>
      <c r="J16" s="1645">
        <f t="shared" si="1"/>
        <v>0</v>
      </c>
    </row>
    <row r="17" spans="1:10" ht="15" customHeight="1" x14ac:dyDescent="0.2">
      <c r="A17" s="1641">
        <v>6</v>
      </c>
      <c r="B17" s="1642" t="s">
        <v>1250</v>
      </c>
      <c r="C17" s="1643"/>
      <c r="D17" s="1644">
        <v>2610</v>
      </c>
      <c r="E17" s="1645">
        <f>'Expenditures 15-22'!K67</f>
        <v>0</v>
      </c>
      <c r="F17" s="1646"/>
      <c r="G17" s="1645">
        <f t="shared" si="0"/>
        <v>0</v>
      </c>
      <c r="H17" s="1647"/>
      <c r="I17" s="1646"/>
      <c r="J17" s="1645">
        <f t="shared" si="1"/>
        <v>0</v>
      </c>
    </row>
    <row r="18" spans="1:10" ht="22.5" customHeight="1" x14ac:dyDescent="0.2">
      <c r="A18" s="1928">
        <v>7</v>
      </c>
      <c r="B18" s="2414" t="s">
        <v>8</v>
      </c>
      <c r="C18" s="2415"/>
      <c r="D18" s="2416"/>
      <c r="E18" s="1649"/>
      <c r="F18" s="1649"/>
      <c r="G18" s="1650">
        <f t="shared" si="0"/>
        <v>0</v>
      </c>
      <c r="H18" s="1647"/>
      <c r="I18" s="1647"/>
      <c r="J18" s="1645">
        <f t="shared" si="1"/>
        <v>0</v>
      </c>
    </row>
    <row r="19" spans="1:10" ht="12.75" customHeight="1" thickBot="1" x14ac:dyDescent="0.25">
      <c r="A19" s="1641">
        <v>8</v>
      </c>
      <c r="B19" s="1651" t="s">
        <v>1382</v>
      </c>
      <c r="D19" s="1652"/>
      <c r="E19" s="1653">
        <f t="shared" ref="E19:J19" si="2">SUM(E12:E17)-E18</f>
        <v>0</v>
      </c>
      <c r="F19" s="1653">
        <f t="shared" si="2"/>
        <v>0</v>
      </c>
      <c r="G19" s="1653">
        <f t="shared" si="2"/>
        <v>0</v>
      </c>
      <c r="H19" s="1653">
        <f t="shared" si="2"/>
        <v>0</v>
      </c>
      <c r="I19" s="1653">
        <f t="shared" si="2"/>
        <v>0</v>
      </c>
      <c r="J19" s="1653">
        <f t="shared" si="2"/>
        <v>0</v>
      </c>
    </row>
    <row r="20" spans="1:10" ht="25.5" customHeight="1" thickTop="1" x14ac:dyDescent="0.2">
      <c r="A20" s="1641">
        <v>9</v>
      </c>
      <c r="B20" s="2417" t="s">
        <v>1933</v>
      </c>
      <c r="C20" s="2415"/>
      <c r="D20" s="2416"/>
      <c r="E20" s="1654"/>
      <c r="F20" s="1654"/>
      <c r="G20" s="1654"/>
      <c r="H20" s="1654"/>
      <c r="I20" s="1654"/>
      <c r="J20" s="1655" t="str">
        <f>IF(AND(G19&gt;0,J19&gt;0),(((J19-G19)/G19)),"Enter Budget Data")</f>
        <v>Enter Budget Data</v>
      </c>
    </row>
    <row r="21" spans="1:10" ht="9" customHeight="1" x14ac:dyDescent="0.2">
      <c r="B21" s="1656"/>
    </row>
    <row r="22" spans="1:10" x14ac:dyDescent="0.2">
      <c r="A22" s="1657" t="s">
        <v>140</v>
      </c>
      <c r="B22" s="1656"/>
    </row>
    <row r="23" spans="1:10" x14ac:dyDescent="0.2">
      <c r="A23" s="1609" t="s">
        <v>1931</v>
      </c>
      <c r="B23" s="1656"/>
    </row>
    <row r="24" spans="1:10" x14ac:dyDescent="0.2">
      <c r="A24" s="1609" t="s">
        <v>1932</v>
      </c>
      <c r="B24" s="1656"/>
    </row>
    <row r="25" spans="1:10" x14ac:dyDescent="0.2">
      <c r="A25" s="1658"/>
      <c r="B25" s="1656"/>
    </row>
    <row r="26" spans="1:10" ht="20.100000000000001" customHeight="1" x14ac:dyDescent="0.2">
      <c r="B26" s="1656"/>
      <c r="C26" s="2422"/>
      <c r="D26" s="2422"/>
      <c r="E26" s="1927"/>
      <c r="F26" s="2421"/>
      <c r="G26" s="2421"/>
    </row>
    <row r="27" spans="1:10" x14ac:dyDescent="0.2">
      <c r="B27" s="1656"/>
      <c r="C27" s="1922" t="s">
        <v>1222</v>
      </c>
      <c r="D27" s="1923"/>
      <c r="E27" s="1924"/>
      <c r="F27" s="2418" t="s">
        <v>1975</v>
      </c>
      <c r="G27" s="2418"/>
    </row>
    <row r="28" spans="1:10" ht="28.5" customHeight="1" x14ac:dyDescent="0.2">
      <c r="B28" s="1656"/>
      <c r="C28" s="2420"/>
      <c r="D28" s="2420"/>
      <c r="E28" s="1926"/>
      <c r="F28" s="2420"/>
      <c r="G28" s="2420"/>
    </row>
    <row r="29" spans="1:10" x14ac:dyDescent="0.2">
      <c r="B29" s="1656"/>
      <c r="C29" s="1920" t="s">
        <v>1977</v>
      </c>
      <c r="E29" s="1925"/>
      <c r="F29" s="2419" t="s">
        <v>1976</v>
      </c>
      <c r="G29" s="2419"/>
    </row>
    <row r="30" spans="1:10" ht="9" customHeight="1" x14ac:dyDescent="0.2">
      <c r="B30" s="1656"/>
      <c r="C30" s="1919"/>
      <c r="E30" s="1921"/>
      <c r="F30" s="1918"/>
      <c r="G30" s="1918"/>
    </row>
    <row r="31" spans="1:10" ht="15" customHeight="1" x14ac:dyDescent="0.2">
      <c r="A31" s="1609"/>
      <c r="B31" s="1659" t="s">
        <v>1223</v>
      </c>
    </row>
    <row r="32" spans="1:10" ht="9" customHeight="1" x14ac:dyDescent="0.2">
      <c r="A32" s="1609"/>
      <c r="B32" s="1657"/>
    </row>
    <row r="33" spans="1:10" ht="12.75" customHeight="1" x14ac:dyDescent="0.2">
      <c r="A33" s="1609"/>
      <c r="B33" s="1660"/>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661"/>
    </row>
    <row r="36" spans="1:10" ht="13.5" customHeight="1" x14ac:dyDescent="0.2">
      <c r="B36" s="1660"/>
      <c r="C36" s="2404" t="s">
        <v>1978</v>
      </c>
      <c r="D36" s="2403"/>
      <c r="E36" s="2403"/>
      <c r="F36" s="2403"/>
      <c r="G36" s="2403"/>
      <c r="H36" s="2403"/>
      <c r="I36" s="2403"/>
      <c r="J36" s="1662"/>
    </row>
    <row r="37" spans="1:10" ht="31.5" customHeight="1" x14ac:dyDescent="0.2">
      <c r="C37" s="2403"/>
      <c r="D37" s="2403"/>
      <c r="E37" s="2403"/>
      <c r="F37" s="2403"/>
      <c r="G37" s="2403"/>
      <c r="H37" s="2403"/>
      <c r="I37" s="2403"/>
      <c r="J37" s="1662"/>
    </row>
    <row r="38" spans="1:10" ht="6" customHeight="1" x14ac:dyDescent="0.2">
      <c r="C38" s="1661"/>
      <c r="D38" s="1663"/>
      <c r="E38" s="1664"/>
      <c r="F38" s="1664"/>
      <c r="G38" s="1664"/>
    </row>
    <row r="39" spans="1:10" ht="13.5" customHeight="1" x14ac:dyDescent="0.2">
      <c r="B39" s="1660"/>
      <c r="C39" s="2400" t="s">
        <v>1050</v>
      </c>
      <c r="D39" s="2401"/>
      <c r="E39" s="2401"/>
      <c r="F39" s="2401"/>
      <c r="G39" s="2401"/>
      <c r="H39" s="2401"/>
      <c r="I39" s="2401"/>
    </row>
    <row r="40" spans="1:10" ht="13.35" customHeight="1" x14ac:dyDescent="0.2">
      <c r="A40" s="1609"/>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Midlothian SD 143</v>
      </c>
    </row>
    <row r="65" spans="2:2" x14ac:dyDescent="0.2">
      <c r="B65" s="397" t="str">
        <f>COVER!A13</f>
        <v>07-016-1430-02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1751</v>
      </c>
      <c r="D6" s="176"/>
    </row>
    <row r="7" spans="1:4" ht="13.5" customHeight="1" x14ac:dyDescent="0.2">
      <c r="A7" s="175"/>
      <c r="B7" s="177"/>
      <c r="C7" s="291" t="s">
        <v>1752</v>
      </c>
      <c r="D7" s="176"/>
    </row>
    <row r="8" spans="1:4" ht="13.5" customHeight="1" x14ac:dyDescent="0.2">
      <c r="A8" s="175"/>
      <c r="B8" s="1605" t="s">
        <v>1119</v>
      </c>
      <c r="C8" s="291" t="s">
        <v>1731</v>
      </c>
      <c r="D8" s="176"/>
    </row>
    <row r="9" spans="1:4" ht="13.5" customHeight="1" x14ac:dyDescent="0.2">
      <c r="A9" s="109"/>
      <c r="B9" s="1603" t="s">
        <v>1120</v>
      </c>
      <c r="C9" s="1523" t="s">
        <v>1615</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4" t="s">
        <v>1730</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3" t="s">
        <v>1622</v>
      </c>
      <c r="C15" s="1523" t="s">
        <v>1623</v>
      </c>
    </row>
    <row r="16" spans="1:4" ht="12.75" customHeight="1" x14ac:dyDescent="0.2">
      <c r="C16" s="1523" t="s">
        <v>1624</v>
      </c>
    </row>
    <row r="17" spans="3:3" ht="12.75" customHeight="1" x14ac:dyDescent="0.2">
      <c r="C17" s="296"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7"/>
      <c r="C11" s="447"/>
      <c r="D11" s="447"/>
      <c r="E11" s="447"/>
      <c r="F11" s="447"/>
    </row>
    <row r="14" spans="1:6" x14ac:dyDescent="0.2">
      <c r="A14" s="134" t="s">
        <v>1025</v>
      </c>
    </row>
    <row r="15" spans="1:6" ht="60" x14ac:dyDescent="0.2">
      <c r="A15" s="448" t="s">
        <v>1024</v>
      </c>
    </row>
    <row r="16" spans="1:6" ht="7.5" customHeight="1" x14ac:dyDescent="0.2"/>
    <row r="17" spans="1:1" x14ac:dyDescent="0.2">
      <c r="A17" t="s">
        <v>304</v>
      </c>
    </row>
    <row r="18" spans="1:1" x14ac:dyDescent="0.2">
      <c r="A18"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dvAspect="DVASPECT_ICON" link="[2]!''''" oleUpdate="OLEUPDATE_ONCALL" shapeId="99341">
          <objectPr defaultSize="0" dde="1" r:id="rId4">
            <anchor moveWithCells="1">
              <from>
                <xdr:col>0</xdr:col>
                <xdr:colOff>0</xdr:colOff>
                <xdr:row>2</xdr:row>
                <xdr:rowOff>0</xdr:rowOff>
              </from>
              <to>
                <xdr:col>0</xdr:col>
                <xdr:colOff>914400</xdr:colOff>
                <xdr:row>6</xdr:row>
                <xdr:rowOff>38100</xdr:rowOff>
              </to>
            </anchor>
          </objectPr>
        </oleObject>
      </mc:Choice>
      <mc:Fallback>
        <oleObject dvAspect="DVASPECT_ICON" link="[2]!''''" oleUpdate="OLEUPDATE_ONCALL" shapeId="99341"/>
      </mc:Fallback>
    </mc:AlternateContent>
    <mc:AlternateContent xmlns:mc="http://schemas.openxmlformats.org/markup-compatibility/2006">
      <mc:Choice Requires="x14">
        <oleObject dvAspect="DVASPECT_ICON" link="[3]!''''" oleUpdate="OLEUPDATE_ONCALL" shapeId="99342">
          <objectPr defaultSize="0" dde="1" r:id="rId5">
            <anchor moveWithCells="1">
              <from>
                <xdr:col>0</xdr:col>
                <xdr:colOff>0</xdr:colOff>
                <xdr:row>7</xdr:row>
                <xdr:rowOff>0</xdr:rowOff>
              </from>
              <to>
                <xdr:col>0</xdr:col>
                <xdr:colOff>914400</xdr:colOff>
                <xdr:row>11</xdr:row>
                <xdr:rowOff>38100</xdr:rowOff>
              </to>
            </anchor>
          </objectPr>
        </oleObject>
      </mc:Choice>
      <mc:Fallback>
        <oleObject dvAspect="DVASPECT_ICON" link="[3]!''''" oleUpdate="OLEUPDATE_ONCALL" shapeId="99342"/>
      </mc:Fallback>
    </mc:AlternateContent>
    <mc:AlternateContent xmlns:mc="http://schemas.openxmlformats.org/markup-compatibility/2006">
      <mc:Choice Requires="x14">
        <oleObject dvAspect="DVASPECT_ICON" link="[4]!''''" oleUpdate="OLEUPDATE_ONCALL" shapeId="99343">
          <objectPr defaultSize="0" dde="1" r:id="rId6">
            <anchor moveWithCells="1">
              <from>
                <xdr:col>1</xdr:col>
                <xdr:colOff>0</xdr:colOff>
                <xdr:row>2</xdr:row>
                <xdr:rowOff>0</xdr:rowOff>
              </from>
              <to>
                <xdr:col>2</xdr:col>
                <xdr:colOff>304800</xdr:colOff>
                <xdr:row>6</xdr:row>
                <xdr:rowOff>38100</xdr:rowOff>
              </to>
            </anchor>
          </objectPr>
        </oleObject>
      </mc:Choice>
      <mc:Fallback>
        <oleObject dvAspect="DVASPECT_ICON" link="[4]!''''" oleUpdate="OLEUPDATE_ONCALL" shapeId="99343"/>
      </mc:Fallback>
    </mc:AlternateContent>
    <mc:AlternateContent xmlns:mc="http://schemas.openxmlformats.org/markup-compatibility/2006">
      <mc:Choice Requires="x14">
        <oleObject dvAspect="DVASPECT_ICON" link="[5]!''''" oleUpdate="OLEUPDATE_ONCALL" shapeId="99344">
          <objectPr defaultSize="0" dde="1" r:id="rId7">
            <anchor moveWithCells="1">
              <from>
                <xdr:col>1</xdr:col>
                <xdr:colOff>0</xdr:colOff>
                <xdr:row>8</xdr:row>
                <xdr:rowOff>0</xdr:rowOff>
              </from>
              <to>
                <xdr:col>2</xdr:col>
                <xdr:colOff>304800</xdr:colOff>
                <xdr:row>12</xdr:row>
                <xdr:rowOff>38100</xdr:rowOff>
              </to>
            </anchor>
          </objectPr>
        </oleObject>
      </mc:Choice>
      <mc:Fallback>
        <oleObject dvAspect="DVASPECT_ICON" link="[5]!''''" oleUpdate="OLEUPDATE_ONCALL" shapeId="9934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35" customWidth="1"/>
    <col min="2" max="6" width="16.5703125" style="1535" customWidth="1"/>
    <col min="7" max="16384" width="9.140625" style="1535"/>
  </cols>
  <sheetData>
    <row r="1" spans="1:8" ht="48.75" customHeight="1" x14ac:dyDescent="0.2">
      <c r="A1" s="2423" t="s">
        <v>1958</v>
      </c>
      <c r="B1" s="2424"/>
      <c r="C1" s="2424"/>
      <c r="D1" s="2424"/>
      <c r="E1" s="2424"/>
      <c r="F1" s="2425"/>
    </row>
    <row r="2" spans="1:8" ht="39.75" customHeight="1" x14ac:dyDescent="0.2">
      <c r="A2" s="2433" t="s">
        <v>1935</v>
      </c>
      <c r="B2" s="2434"/>
      <c r="C2" s="2434"/>
      <c r="D2" s="2434"/>
      <c r="E2" s="2434"/>
      <c r="F2" s="2435"/>
      <c r="G2" s="1836"/>
      <c r="H2" s="1836"/>
    </row>
    <row r="3" spans="1:8" ht="46.5" customHeight="1" x14ac:dyDescent="0.2">
      <c r="A3" s="2436" t="s">
        <v>1765</v>
      </c>
      <c r="B3" s="2437"/>
      <c r="C3" s="2437"/>
      <c r="D3" s="2437"/>
      <c r="E3" s="2437"/>
      <c r="F3" s="2438"/>
      <c r="G3" s="1836"/>
      <c r="H3" s="1836"/>
    </row>
    <row r="4" spans="1:8" s="1585" customFormat="1" ht="41.25" customHeight="1" x14ac:dyDescent="0.2">
      <c r="A4" s="2439" t="s">
        <v>1957</v>
      </c>
      <c r="B4" s="2440"/>
      <c r="C4" s="2440"/>
      <c r="D4" s="2440"/>
      <c r="E4" s="2440"/>
      <c r="F4" s="2441"/>
    </row>
    <row r="5" spans="1:8" ht="42" customHeight="1" x14ac:dyDescent="0.2">
      <c r="A5" s="1851" t="s">
        <v>571</v>
      </c>
      <c r="B5" s="1586" t="s">
        <v>1960</v>
      </c>
      <c r="C5" s="1586" t="s">
        <v>1961</v>
      </c>
      <c r="D5" s="1586" t="s">
        <v>1959</v>
      </c>
      <c r="E5" s="1586" t="s">
        <v>1962</v>
      </c>
      <c r="F5" s="1586" t="s">
        <v>1675</v>
      </c>
    </row>
    <row r="6" spans="1:8" s="1589" customFormat="1" ht="14.25" customHeight="1" x14ac:dyDescent="0.2">
      <c r="A6" s="1587" t="s">
        <v>1676</v>
      </c>
      <c r="B6" s="1588">
        <f>'Acct Summary 7-8'!C8</f>
        <v>1976582</v>
      </c>
      <c r="C6" s="1588">
        <f>'Acct Summary 7-8'!D8</f>
        <v>0</v>
      </c>
      <c r="D6" s="1588">
        <f>'Acct Summary 7-8'!F8</f>
        <v>0</v>
      </c>
      <c r="E6" s="1588">
        <f>'Acct Summary 7-8'!I8</f>
        <v>0</v>
      </c>
      <c r="F6" s="1588">
        <f>SUM(B6:E6)</f>
        <v>1976582</v>
      </c>
    </row>
    <row r="7" spans="1:8" s="1589" customFormat="1" ht="14.25" customHeight="1" thickBot="1" x14ac:dyDescent="0.25">
      <c r="A7" s="1587" t="s">
        <v>1677</v>
      </c>
      <c r="B7" s="1590">
        <f>'Acct Summary 7-8'!C17</f>
        <v>0</v>
      </c>
      <c r="C7" s="1590">
        <f>'Acct Summary 7-8'!D17</f>
        <v>0</v>
      </c>
      <c r="D7" s="1590">
        <f>'Acct Summary 7-8'!F17</f>
        <v>0</v>
      </c>
      <c r="E7" s="1852"/>
      <c r="F7" s="1588">
        <f>SUM(B7:E7)</f>
        <v>0</v>
      </c>
    </row>
    <row r="8" spans="1:8" s="1589" customFormat="1" ht="14.25" thickTop="1" thickBot="1" x14ac:dyDescent="0.25">
      <c r="A8" s="1591" t="s">
        <v>1678</v>
      </c>
      <c r="B8" s="1592">
        <f>(B6-B7)</f>
        <v>1976582</v>
      </c>
      <c r="C8" s="1592">
        <f>(C6-C7)</f>
        <v>0</v>
      </c>
      <c r="D8" s="1592">
        <f>(D6-D7)</f>
        <v>0</v>
      </c>
      <c r="E8" s="1590">
        <f>(E6-E7)</f>
        <v>0</v>
      </c>
      <c r="F8" s="1593">
        <f>SUM(F6-F7)</f>
        <v>1976582</v>
      </c>
    </row>
    <row r="9" spans="1:8" s="1589" customFormat="1" ht="14.25" thickTop="1" thickBot="1" x14ac:dyDescent="0.25">
      <c r="A9" s="1594" t="s">
        <v>1936</v>
      </c>
      <c r="B9" s="1595">
        <f>'Acct Summary 7-8'!C81</f>
        <v>1976582</v>
      </c>
      <c r="C9" s="1595">
        <f>'Acct Summary 7-8'!D81</f>
        <v>0</v>
      </c>
      <c r="D9" s="1595">
        <f>'Acct Summary 7-8'!F81</f>
        <v>0</v>
      </c>
      <c r="E9" s="1595">
        <f>'Acct Summary 7-8'!I81</f>
        <v>0</v>
      </c>
      <c r="F9" s="1674">
        <f>SUM(B9:E9)</f>
        <v>1976582</v>
      </c>
    </row>
    <row r="10" spans="1:8" ht="16.5" customHeight="1" thickTop="1" x14ac:dyDescent="0.2">
      <c r="A10" s="1596"/>
      <c r="B10" s="1597"/>
      <c r="C10" s="2427" t="str">
        <f>IF(AND(F8&lt;0,F9&gt;=0,ABS(F8*3)&gt;ABS(F9)),A14,IF(AND(F8&lt;0,F9&gt;0,ABS(F8*3)&lt;=ABS(F9)),A15,IF(AND(F8&lt;0,F9&lt;0),A14,IF(F9=0,A17,A16))))</f>
        <v>Balanced - no deficit reduction plan is required.</v>
      </c>
      <c r="D10" s="2428"/>
      <c r="E10" s="2428"/>
      <c r="F10" s="2429"/>
    </row>
    <row r="11" spans="1:8" ht="19.5" customHeight="1" x14ac:dyDescent="0.2">
      <c r="A11" s="1672"/>
      <c r="B11" s="1673"/>
      <c r="C11" s="2427"/>
      <c r="D11" s="2428"/>
      <c r="E11" s="2428"/>
      <c r="F11" s="2429"/>
      <c r="H11" s="1671"/>
    </row>
    <row r="12" spans="1:8" ht="19.5" customHeight="1" x14ac:dyDescent="0.2">
      <c r="A12" s="1672"/>
      <c r="B12" s="1673"/>
      <c r="C12" s="2427"/>
      <c r="D12" s="2428"/>
      <c r="E12" s="2428"/>
      <c r="F12" s="2429"/>
      <c r="H12" s="1671"/>
    </row>
    <row r="13" spans="1:8" ht="19.5" customHeight="1" x14ac:dyDescent="0.2">
      <c r="A13" s="1672"/>
      <c r="B13" s="1673"/>
      <c r="C13" s="2430"/>
      <c r="D13" s="2431"/>
      <c r="E13" s="2431"/>
      <c r="F13" s="2432"/>
      <c r="H13" s="1671"/>
    </row>
    <row r="14" spans="1:8" s="1544" customFormat="1" hidden="1" x14ac:dyDescent="0.2">
      <c r="A14" s="2426" t="s">
        <v>2062</v>
      </c>
      <c r="B14" s="2426"/>
      <c r="C14" s="2426"/>
      <c r="D14" s="2426"/>
      <c r="E14" s="2426"/>
      <c r="F14" s="1544" t="s">
        <v>1679</v>
      </c>
    </row>
    <row r="15" spans="1:8" hidden="1" x14ac:dyDescent="0.2">
      <c r="A15" s="1535" t="s">
        <v>1762</v>
      </c>
      <c r="F15" s="1598" t="s">
        <v>1680</v>
      </c>
    </row>
    <row r="16" spans="1:8" hidden="1" x14ac:dyDescent="0.2">
      <c r="A16" s="1535" t="s">
        <v>1763</v>
      </c>
      <c r="F16" s="1535" t="s">
        <v>1745</v>
      </c>
    </row>
    <row r="17" spans="1:6" hidden="1" x14ac:dyDescent="0.2">
      <c r="A17" s="1535" t="s">
        <v>1744</v>
      </c>
      <c r="F17" s="1535" t="s">
        <v>1682</v>
      </c>
    </row>
    <row r="18" spans="1:6" ht="14.25" customHeight="1" x14ac:dyDescent="0.2"/>
    <row r="19" spans="1:6" x14ac:dyDescent="0.2">
      <c r="B19" s="1380"/>
    </row>
    <row r="46" spans="3:3" x14ac:dyDescent="0.2">
      <c r="C46" s="159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election activeCell="N100" sqref="N100"/>
    </sheetView>
  </sheetViews>
  <sheetFormatPr defaultColWidth="9.140625" defaultRowHeight="12" x14ac:dyDescent="0.2"/>
  <cols>
    <col min="1" max="2" width="3.140625" style="226" customWidth="1"/>
    <col min="3" max="3" width="100.5703125" style="225" customWidth="1"/>
    <col min="4" max="4" width="31.85546875" style="1279" customWidth="1"/>
    <col min="5" max="5" width="2.570312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7" t="s">
        <v>499</v>
      </c>
      <c r="B6" s="403"/>
      <c r="C6" s="227"/>
      <c r="D6" s="1256"/>
    </row>
    <row r="7" spans="1:4" x14ac:dyDescent="0.2">
      <c r="A7" s="1907" t="s">
        <v>498</v>
      </c>
      <c r="B7" s="403"/>
      <c r="C7" s="227"/>
      <c r="D7" s="1256"/>
    </row>
    <row r="8" spans="1:4" ht="18" customHeight="1" x14ac:dyDescent="0.2">
      <c r="A8" s="2442"/>
      <c r="B8" s="2443"/>
      <c r="C8" s="2443"/>
      <c r="D8" s="2444"/>
    </row>
    <row r="9" spans="1:4" s="4" customFormat="1" ht="14.25" customHeight="1" x14ac:dyDescent="0.2">
      <c r="A9" s="1906"/>
      <c r="B9" s="228">
        <v>1</v>
      </c>
      <c r="C9" s="229" t="s">
        <v>909</v>
      </c>
      <c r="D9" s="1257"/>
    </row>
    <row r="10" spans="1:4" s="4" customFormat="1" ht="14.25" customHeight="1" x14ac:dyDescent="0.2">
      <c r="A10" s="1903"/>
      <c r="B10" s="228">
        <f t="shared" ref="B10:B17" si="0">B9+1</f>
        <v>2</v>
      </c>
      <c r="C10" s="229" t="s">
        <v>1032</v>
      </c>
      <c r="D10" s="1257"/>
    </row>
    <row r="11" spans="1:4" s="4" customFormat="1" ht="12.75" x14ac:dyDescent="0.2">
      <c r="A11" s="1903"/>
      <c r="B11" s="228">
        <f t="shared" si="0"/>
        <v>3</v>
      </c>
      <c r="C11" s="2447" t="s">
        <v>1970</v>
      </c>
      <c r="D11" s="2448"/>
    </row>
    <row r="12" spans="1:4" s="4" customFormat="1" ht="12.75" x14ac:dyDescent="0.2">
      <c r="A12" s="1909"/>
      <c r="B12" s="228"/>
      <c r="C12" s="1908" t="s">
        <v>1969</v>
      </c>
      <c r="D12" s="1853"/>
    </row>
    <row r="13" spans="1:4" s="4" customFormat="1" ht="14.25" customHeight="1" x14ac:dyDescent="0.2">
      <c r="A13" s="1903"/>
      <c r="B13" s="228">
        <f>B11+1</f>
        <v>4</v>
      </c>
      <c r="C13" s="229" t="s">
        <v>910</v>
      </c>
      <c r="D13" s="1257"/>
    </row>
    <row r="14" spans="1:4" s="4" customFormat="1" ht="14.25" customHeight="1" x14ac:dyDescent="0.2">
      <c r="A14" s="1903"/>
      <c r="B14" s="228">
        <f t="shared" si="0"/>
        <v>5</v>
      </c>
      <c r="C14" s="229" t="s">
        <v>744</v>
      </c>
      <c r="D14" s="1257"/>
    </row>
    <row r="15" spans="1:4" s="4" customFormat="1" ht="14.25" customHeight="1" x14ac:dyDescent="0.2">
      <c r="A15" s="1903"/>
      <c r="B15" s="228">
        <f t="shared" si="0"/>
        <v>6</v>
      </c>
      <c r="C15" s="229" t="s">
        <v>911</v>
      </c>
      <c r="D15" s="1257"/>
    </row>
    <row r="16" spans="1:4" s="4" customFormat="1" ht="14.25" customHeight="1" x14ac:dyDescent="0.2">
      <c r="A16" s="1903"/>
      <c r="B16" s="228">
        <f t="shared" si="0"/>
        <v>7</v>
      </c>
      <c r="C16" s="229" t="s">
        <v>1252</v>
      </c>
      <c r="D16" s="1257"/>
    </row>
    <row r="17" spans="1:4" s="4" customFormat="1" ht="14.25" customHeight="1" x14ac:dyDescent="0.2">
      <c r="A17" s="1904"/>
      <c r="B17" s="1910">
        <f t="shared" si="0"/>
        <v>8</v>
      </c>
      <c r="C17" s="230" t="s">
        <v>912</v>
      </c>
      <c r="D17" s="1258"/>
    </row>
    <row r="18" spans="1:4" s="4" customFormat="1" ht="14.25" customHeight="1" x14ac:dyDescent="0.2">
      <c r="A18" s="1903"/>
      <c r="B18" s="1915">
        <v>9</v>
      </c>
      <c r="C18" s="1916" t="s">
        <v>1971</v>
      </c>
      <c r="D18" s="1914"/>
    </row>
    <row r="19" spans="1:4" s="4" customFormat="1" x14ac:dyDescent="0.2">
      <c r="A19" s="1905"/>
      <c r="B19" s="1911"/>
      <c r="C19" s="1912"/>
      <c r="D19" s="1913"/>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50" t="s">
        <v>359</v>
      </c>
      <c r="D27" s="2451"/>
    </row>
    <row r="28" spans="1:4" ht="12.75" x14ac:dyDescent="0.2">
      <c r="A28" s="231"/>
      <c r="B28" s="232">
        <v>2</v>
      </c>
      <c r="C28" s="2449" t="s">
        <v>2015</v>
      </c>
      <c r="D28" s="2316"/>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1631</v>
      </c>
      <c r="D30" s="1265" t="str">
        <f>IF(COVER!O11="X","OK",IF(AND('Aud Quest 2'!J88=0,'Aud Quest 2'!H75&lt;DATE(2016,12,31)),"ENTER ACCOUNTING INFO",IF(AND('Aud Quest 2'!J88&gt;0,'Aud Quest 2'!H75&lt;DATE(2016,12,31)),"OK")))</f>
        <v>OK</v>
      </c>
    </row>
    <row r="31" spans="1:4" x14ac:dyDescent="0.2">
      <c r="A31" s="233"/>
      <c r="B31" s="234"/>
      <c r="C31" s="1084" t="s">
        <v>2017</v>
      </c>
      <c r="D31" s="1266" t="str">
        <f>IF(AND(COVER!J29="X",COVER!J30="X",COVER!L30&lt;&gt;"X"),"OK",IF(AND(COVER!J29="X",COVER!J30&lt;&gt;"X",COVER!L30="X"),"OK",IF(AND(COVER!L29="X",COVER!J30&lt;&gt;"X"),"OK","PLEASE CHECK YES or NO.")))</f>
        <v>OK</v>
      </c>
    </row>
    <row r="32" spans="1:4" x14ac:dyDescent="0.2">
      <c r="A32" s="233"/>
      <c r="B32" s="236"/>
      <c r="C32" s="1599" t="s">
        <v>2016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599" t="s">
        <v>1681</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ENTRY IS REQUIRED!</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52" t="s">
        <v>633</v>
      </c>
      <c r="D49" s="2453"/>
    </row>
    <row r="50" spans="1:4" x14ac:dyDescent="0.2">
      <c r="A50" s="246"/>
      <c r="B50" s="247"/>
      <c r="C50" s="1577" t="s">
        <v>1635</v>
      </c>
      <c r="D50" s="1272" t="str">
        <f>IF(SUM('Assets-Liab 5-6'!C13)&lt;&gt;SUM('Assets-Liab 5-6'!C41),"ERROR!","OK")</f>
        <v>OK</v>
      </c>
    </row>
    <row r="51" spans="1:4" x14ac:dyDescent="0.2">
      <c r="A51" s="246"/>
      <c r="B51" s="247"/>
      <c r="C51" s="1577" t="s">
        <v>1636</v>
      </c>
      <c r="D51" s="1272" t="str">
        <f>IF(SUM('Assets-Liab 5-6'!D13)&lt;&gt;SUM('Assets-Liab 5-6'!D41),"ERROR!","OK")</f>
        <v>OK</v>
      </c>
    </row>
    <row r="52" spans="1:4" x14ac:dyDescent="0.2">
      <c r="A52" s="246"/>
      <c r="B52" s="247"/>
      <c r="C52" s="1577" t="s">
        <v>1637</v>
      </c>
      <c r="D52" s="1272" t="str">
        <f>IF(SUM('Assets-Liab 5-6'!E13)&lt;&gt;SUM('Assets-Liab 5-6'!E41),"ERROR!","OK")</f>
        <v>OK</v>
      </c>
    </row>
    <row r="53" spans="1:4" x14ac:dyDescent="0.2">
      <c r="A53" s="246"/>
      <c r="B53" s="247"/>
      <c r="C53" s="1577" t="s">
        <v>1638</v>
      </c>
      <c r="D53" s="1272" t="str">
        <f>IF(SUM('Assets-Liab 5-6'!F13)&lt;&gt;SUM('Assets-Liab 5-6'!F41),"ERROR!","OK")</f>
        <v>OK</v>
      </c>
    </row>
    <row r="54" spans="1:4" x14ac:dyDescent="0.2">
      <c r="A54" s="246"/>
      <c r="B54" s="247"/>
      <c r="C54" s="1577" t="s">
        <v>1639</v>
      </c>
      <c r="D54" s="1272" t="str">
        <f>IF(SUM('Assets-Liab 5-6'!G13)&lt;&gt;SUM('Assets-Liab 5-6'!G41),"ERROR!","OK")</f>
        <v>OK</v>
      </c>
    </row>
    <row r="55" spans="1:4" x14ac:dyDescent="0.2">
      <c r="A55" s="246"/>
      <c r="B55" s="247"/>
      <c r="C55" s="1577" t="s">
        <v>1640</v>
      </c>
      <c r="D55" s="1272" t="str">
        <f>IF(SUM('Assets-Liab 5-6'!H13)&lt;&gt;SUM('Assets-Liab 5-6'!H41),"ERROR!","OK")</f>
        <v>OK</v>
      </c>
    </row>
    <row r="56" spans="1:4" x14ac:dyDescent="0.2">
      <c r="A56" s="246"/>
      <c r="B56" s="247"/>
      <c r="C56" s="1577" t="s">
        <v>1641</v>
      </c>
      <c r="D56" s="1272" t="str">
        <f>IF(SUM('Assets-Liab 5-6'!I13)&lt;&gt;SUM('Assets-Liab 5-6'!I41),"ERROR!","OK")</f>
        <v>OK</v>
      </c>
    </row>
    <row r="57" spans="1:4" x14ac:dyDescent="0.2">
      <c r="A57" s="246"/>
      <c r="B57" s="247"/>
      <c r="C57" s="1577" t="s">
        <v>1642</v>
      </c>
      <c r="D57" s="1272" t="str">
        <f>IF(SUM('Assets-Liab 5-6'!J13)&lt;&gt;SUM('Assets-Liab 5-6'!J41),"ERROR!","OK")</f>
        <v>OK</v>
      </c>
    </row>
    <row r="58" spans="1:4" x14ac:dyDescent="0.2">
      <c r="A58" s="246"/>
      <c r="B58" s="247"/>
      <c r="C58" s="1577" t="s">
        <v>1643</v>
      </c>
      <c r="D58" s="1272" t="str">
        <f>IF(SUM('Assets-Liab 5-6'!K13)&lt;&gt;SUM('Assets-Liab 5-6'!K41),"ERROR!","OK")</f>
        <v>OK</v>
      </c>
    </row>
    <row r="59" spans="1:4" x14ac:dyDescent="0.2">
      <c r="A59" s="246"/>
      <c r="B59" s="247"/>
      <c r="C59" s="1577" t="s">
        <v>1644</v>
      </c>
      <c r="D59" s="1272" t="str">
        <f>IF(SUM('Assets-Liab 5-6'!L13)&lt;&gt;('Assets-Liab 5-6'!L41),"ERROR!","OK")</f>
        <v>OK</v>
      </c>
    </row>
    <row r="60" spans="1:4" x14ac:dyDescent="0.2">
      <c r="A60" s="246"/>
      <c r="B60" s="247"/>
      <c r="C60" s="1577" t="s">
        <v>1645</v>
      </c>
      <c r="D60" s="1272" t="str">
        <f>IF(SUM('Assets-Liab 5-6'!M23)&lt;&gt;('Assets-Liab 5-6'!M41),"ERROR!","OK")</f>
        <v>OK</v>
      </c>
    </row>
    <row r="61" spans="1:4" x14ac:dyDescent="0.2">
      <c r="A61" s="246"/>
      <c r="B61" s="247"/>
      <c r="C61" s="1577" t="s">
        <v>1646</v>
      </c>
      <c r="D61" s="1272" t="str">
        <f>IF(SUM('Assets-Liab 5-6'!N23)&lt;&gt;('Assets-Liab 5-6'!N41),"ERROR!","OK")</f>
        <v>OK</v>
      </c>
    </row>
    <row r="62" spans="1:4" x14ac:dyDescent="0.2">
      <c r="A62" s="233"/>
      <c r="B62" s="248">
        <f>B49+1</f>
        <v>6</v>
      </c>
      <c r="C62" s="2445" t="s">
        <v>920</v>
      </c>
      <c r="D62" s="2446"/>
    </row>
    <row r="63" spans="1:4" s="242" customFormat="1" x14ac:dyDescent="0.2">
      <c r="A63" s="233"/>
      <c r="B63" s="239"/>
      <c r="C63" s="1578" t="s">
        <v>1647</v>
      </c>
      <c r="D63" s="1273" t="str">
        <f>IF('Assets-Liab 5-6'!C38+'Assets-Liab 5-6'!C39='Acct Summary 7-8'!C81,"OK","ERROR!")</f>
        <v>ERROR!</v>
      </c>
    </row>
    <row r="64" spans="1:4" x14ac:dyDescent="0.2">
      <c r="A64" s="233"/>
      <c r="B64" s="239"/>
      <c r="C64" s="1578" t="s">
        <v>1648</v>
      </c>
      <c r="D64" s="1273" t="str">
        <f>IF((('Assets-Liab 5-6'!D38+'Assets-Liab 5-6'!D39) ='Acct Summary 7-8'!D81), "OK", "ERROR!" )</f>
        <v>OK</v>
      </c>
    </row>
    <row r="65" spans="1:4" s="242" customFormat="1" x14ac:dyDescent="0.2">
      <c r="A65" s="233"/>
      <c r="B65" s="239"/>
      <c r="C65" s="1578" t="s">
        <v>1649</v>
      </c>
      <c r="D65" s="1273" t="str">
        <f>IF((('Assets-Liab 5-6'!E38 + 'Assets-Liab 5-6'!E39) ='Acct Summary 7-8'!E81), "OK", "ERROR!" )</f>
        <v>OK</v>
      </c>
    </row>
    <row r="66" spans="1:4" x14ac:dyDescent="0.2">
      <c r="A66" s="233"/>
      <c r="B66" s="239"/>
      <c r="C66" s="1578" t="s">
        <v>1650</v>
      </c>
      <c r="D66" s="1273" t="str">
        <f>IF((('Assets-Liab 5-6'!F38 + 'Assets-Liab 5-6'!F39) ='Acct Summary 7-8'!F81), "OK", "ERROR!" )</f>
        <v>OK</v>
      </c>
    </row>
    <row r="67" spans="1:4" ht="12.75" customHeight="1" x14ac:dyDescent="0.2">
      <c r="A67" s="233"/>
      <c r="B67" s="239"/>
      <c r="C67" s="1578" t="s">
        <v>1668</v>
      </c>
      <c r="D67" s="1273" t="str">
        <f>IF((('Assets-Liab 5-6'!G38 + 'Assets-Liab 5-6'!G39) ='Acct Summary 7-8'!G81), "OK", "ERROR!" )</f>
        <v>OK</v>
      </c>
    </row>
    <row r="68" spans="1:4" x14ac:dyDescent="0.2">
      <c r="A68" s="233"/>
      <c r="B68" s="239"/>
      <c r="C68" s="1578" t="s">
        <v>1651</v>
      </c>
      <c r="D68" s="1273" t="str">
        <f>IF((('Assets-Liab 5-6'!H38 + 'Assets-Liab 5-6'!H39) ='Acct Summary 7-8'!H81), "OK", "ERROR!" )</f>
        <v>OK</v>
      </c>
    </row>
    <row r="69" spans="1:4" ht="12.75" customHeight="1" x14ac:dyDescent="0.2">
      <c r="A69" s="233"/>
      <c r="B69" s="239"/>
      <c r="C69" s="1578" t="s">
        <v>1652</v>
      </c>
      <c r="D69" s="1273" t="str">
        <f>IF((('Assets-Liab 5-6'!I38 + 'Assets-Liab 5-6'!I39) ='Acct Summary 7-8'!I81), "OK", "ERROR!" )</f>
        <v>OK</v>
      </c>
    </row>
    <row r="70" spans="1:4" x14ac:dyDescent="0.2">
      <c r="A70" s="233"/>
      <c r="B70" s="239"/>
      <c r="C70" s="1578" t="s">
        <v>1653</v>
      </c>
      <c r="D70" s="1273" t="str">
        <f>IF((('Assets-Liab 5-6'!J38 + 'Assets-Liab 5-6'!J39) ='Acct Summary 7-8'!J81), "OK", "ERROR!" )</f>
        <v>OK</v>
      </c>
    </row>
    <row r="71" spans="1:4" x14ac:dyDescent="0.2">
      <c r="A71" s="243"/>
      <c r="B71" s="239"/>
      <c r="C71" s="1578" t="s">
        <v>1669</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1654</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45" t="s">
        <v>777</v>
      </c>
      <c r="D76" s="2446"/>
    </row>
    <row r="77" spans="1:4" x14ac:dyDescent="0.2">
      <c r="A77" s="237"/>
      <c r="B77" s="248"/>
      <c r="C77" s="1084" t="s">
        <v>1655</v>
      </c>
      <c r="D77" s="1275" t="str">
        <f>IF(SUM('Acct Summary 7-8'!C27:K27) =SUM( 'Acct Summary 7-8'!C49:K49),"OK", "ERROR")</f>
        <v>OK</v>
      </c>
    </row>
    <row r="78" spans="1:4" x14ac:dyDescent="0.2">
      <c r="A78" s="233"/>
      <c r="B78" s="239"/>
      <c r="C78" s="1578" t="s">
        <v>1656</v>
      </c>
      <c r="D78" s="1273" t="str">
        <f>IF(SUM('Acct Summary 7-8'!C28:K28)=SUM('Acct Summary 7-8'!C50:K50),"OK","ERROR!")</f>
        <v>OK</v>
      </c>
    </row>
    <row r="79" spans="1:4" ht="24" x14ac:dyDescent="0.2">
      <c r="A79" s="245"/>
      <c r="B79" s="239"/>
      <c r="C79" s="1578" t="s">
        <v>1657</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8" t="s">
        <v>1688</v>
      </c>
      <c r="D81" s="1273" t="str">
        <f>IF(SUM('Assets-Liab 5-6'!C38:H38)&gt;=SUM('Rest Tax Levies-Tort Im 26'!G25:K25),"OK","ERROR")</f>
        <v>OK</v>
      </c>
    </row>
    <row r="82" spans="1:4" x14ac:dyDescent="0.2">
      <c r="A82" s="233"/>
      <c r="B82" s="239"/>
      <c r="C82" s="1578" t="s">
        <v>1761</v>
      </c>
      <c r="D82" s="1273" t="str">
        <f>IF(SUM('Assets-Liab 5-6'!C39:K39)&gt;0,"OK","ENTRY IS REQUIRED!")</f>
        <v>ENTRY IS REQUIRED!</v>
      </c>
    </row>
    <row r="83" spans="1:4" x14ac:dyDescent="0.2">
      <c r="A83" s="233"/>
      <c r="B83" s="1600">
        <f>B80+1</f>
        <v>11</v>
      </c>
      <c r="C83" s="1601" t="s">
        <v>1690</v>
      </c>
      <c r="D83" s="1273"/>
    </row>
    <row r="84" spans="1:4" x14ac:dyDescent="0.2">
      <c r="A84" s="233"/>
      <c r="B84" s="239"/>
      <c r="C84" s="1578" t="s">
        <v>1689</v>
      </c>
      <c r="D84" s="1273" t="str">
        <f>IF(ISNUMBER('Acct Summary 7-8'!C9),"OK","ENTRY IS REQUIRED!")</f>
        <v>ENTRY IS REQUIRED!</v>
      </c>
    </row>
    <row r="85" spans="1:4" x14ac:dyDescent="0.2">
      <c r="A85" s="246"/>
      <c r="B85" s="248">
        <f>B80+1+1</f>
        <v>12</v>
      </c>
      <c r="C85" s="250" t="s">
        <v>1658</v>
      </c>
      <c r="D85" s="1277" t="str">
        <f>IF(OR(COVER!$B$6="X",'PCTC-OEPP 28-29'!F77&gt;0),"OK","PLEASE ENTER 9 MO ADA.")</f>
        <v>PLEASE ENTER 9 MO ADA.</v>
      </c>
    </row>
    <row r="86" spans="1:4" x14ac:dyDescent="0.2">
      <c r="A86" s="246"/>
      <c r="B86" s="248">
        <f>B85+1</f>
        <v>13</v>
      </c>
      <c r="C86" s="250" t="s">
        <v>1775</v>
      </c>
      <c r="D86" s="1278" t="str">
        <f>IF(COVER!B5="X",IF('AC32'!J19=0,"ENTER BUDGET DATA!","OK"),"OK")</f>
        <v>ENTER BUDGET DATA!</v>
      </c>
    </row>
    <row r="87" spans="1:4" x14ac:dyDescent="0.2">
      <c r="B87" s="248">
        <f>B86+1</f>
        <v>14</v>
      </c>
      <c r="C87" s="250" t="s">
        <v>1776</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27" sqref="B27"/>
    </sheetView>
  </sheetViews>
  <sheetFormatPr defaultColWidth="9.140625" defaultRowHeight="12.75" x14ac:dyDescent="0.2"/>
  <cols>
    <col min="1" max="1" width="7.85546875" style="1285" customWidth="1"/>
    <col min="2" max="2" width="2.42578125" style="1286" customWidth="1"/>
    <col min="3" max="3" width="9.140625" style="1285"/>
    <col min="4" max="4" width="13" style="1285" customWidth="1"/>
    <col min="5" max="5" width="16" style="1285" customWidth="1"/>
    <col min="6" max="6" width="4.140625" style="1285" customWidth="1"/>
    <col min="7" max="7" width="3.5703125" style="1285" customWidth="1"/>
    <col min="8" max="8" width="9.5703125" style="1285" customWidth="1"/>
    <col min="9" max="9" width="10.5703125" style="1285" customWidth="1"/>
    <col min="10" max="10" width="5" style="1285" customWidth="1"/>
    <col min="11" max="11" width="6.5703125" style="1285" customWidth="1"/>
    <col min="12" max="12" width="12.85546875" style="1285" customWidth="1"/>
    <col min="13" max="13" width="2.5703125" style="1285" customWidth="1"/>
    <col min="14" max="14" width="13.140625" style="1285" customWidth="1"/>
    <col min="15" max="15" width="7.140625" style="1285" customWidth="1"/>
    <col min="16" max="16" width="7" style="1285" customWidth="1"/>
    <col min="17" max="17" width="9.570312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77" t="s">
        <v>1913</v>
      </c>
      <c r="B4" s="2478"/>
      <c r="C4" s="2478"/>
      <c r="D4" s="2478"/>
      <c r="E4" s="2478"/>
      <c r="F4" s="2478"/>
      <c r="G4" s="2478"/>
      <c r="H4" s="2478"/>
      <c r="I4" s="2478"/>
      <c r="J4" s="2478"/>
      <c r="K4" s="2478"/>
      <c r="L4" s="247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4" t="s">
        <v>1417</v>
      </c>
      <c r="B6" s="1995"/>
      <c r="C6" s="1974"/>
      <c r="D6" s="1974"/>
      <c r="E6" s="1996" t="s">
        <v>1416</v>
      </c>
      <c r="F6" s="1997"/>
      <c r="G6" s="1973" t="s">
        <v>1415</v>
      </c>
      <c r="H6" s="1974"/>
      <c r="I6" s="1974"/>
      <c r="J6" s="1974"/>
      <c r="K6" s="1974"/>
      <c r="L6" s="1975"/>
      <c r="V6" s="1306"/>
      <c r="W6" s="1306"/>
      <c r="X6" s="1306"/>
      <c r="Y6" s="1306"/>
      <c r="Z6" s="1306"/>
      <c r="AA6" s="1306"/>
      <c r="AB6" s="1306"/>
      <c r="AC6" s="1306"/>
    </row>
    <row r="7" spans="1:29" x14ac:dyDescent="0.2">
      <c r="A7" s="2465" t="str">
        <f>COVER!A17</f>
        <v>Midlothian SD 143</v>
      </c>
      <c r="B7" s="2466"/>
      <c r="C7" s="2466"/>
      <c r="D7" s="2479"/>
      <c r="E7" s="2480" t="str">
        <f>COVER!A13</f>
        <v>07-016-1430-02</v>
      </c>
      <c r="F7" s="2481"/>
      <c r="G7" s="2482" t="str">
        <f>COVER!T23</f>
        <v>66-003346</v>
      </c>
      <c r="H7" s="2483"/>
      <c r="I7" s="2483"/>
      <c r="J7" s="2483"/>
      <c r="K7" s="2483"/>
      <c r="L7" s="2484"/>
    </row>
    <row r="8" spans="1:29" ht="13.5" customHeight="1" x14ac:dyDescent="0.2">
      <c r="A8" s="1994" t="s">
        <v>2004</v>
      </c>
      <c r="B8" s="1995"/>
      <c r="C8" s="1974"/>
      <c r="D8" s="1974"/>
      <c r="E8" s="1998"/>
      <c r="F8" s="1975"/>
      <c r="G8" s="1976" t="s">
        <v>1414</v>
      </c>
      <c r="H8" s="1291"/>
      <c r="I8" s="1291"/>
      <c r="J8" s="1291"/>
      <c r="K8" s="1291"/>
      <c r="L8" s="1977"/>
    </row>
    <row r="9" spans="1:29" ht="13.5" customHeight="1" x14ac:dyDescent="0.2">
      <c r="A9" s="2485"/>
      <c r="B9" s="2455"/>
      <c r="C9" s="2455"/>
      <c r="D9" s="2455"/>
      <c r="E9" s="2455"/>
      <c r="F9" s="2486"/>
      <c r="G9" s="2454" t="str">
        <f>COVER!T13</f>
        <v>RSM US LLP</v>
      </c>
      <c r="H9" s="2476"/>
      <c r="I9" s="2476"/>
      <c r="J9" s="2476"/>
      <c r="K9" s="2476"/>
      <c r="L9" s="2487"/>
    </row>
    <row r="10" spans="1:29" ht="13.5" customHeight="1" x14ac:dyDescent="0.2">
      <c r="A10" s="2462"/>
      <c r="B10" s="2463"/>
      <c r="C10" s="2463"/>
      <c r="D10" s="2463"/>
      <c r="E10" s="2463"/>
      <c r="F10" s="2464"/>
      <c r="G10" s="2454" t="str">
        <f>COVER!T17</f>
        <v>1 S. Wacker Drive</v>
      </c>
      <c r="H10" s="2468"/>
      <c r="I10" s="2468"/>
      <c r="J10" s="2468"/>
      <c r="K10" s="2468"/>
      <c r="L10" s="2469"/>
    </row>
    <row r="11" spans="1:29" ht="13.5" customHeight="1" x14ac:dyDescent="0.2">
      <c r="A11" s="1994" t="s">
        <v>2006</v>
      </c>
      <c r="B11" s="1995"/>
      <c r="C11" s="1974"/>
      <c r="D11" s="1998"/>
      <c r="E11" s="1974"/>
      <c r="F11" s="1975"/>
      <c r="G11" s="2454" t="str">
        <f>COVER!T19</f>
        <v>Chicago</v>
      </c>
      <c r="H11" s="2468"/>
      <c r="I11" s="2468"/>
      <c r="J11" s="1937" t="str">
        <f>COVER!X19</f>
        <v>IL</v>
      </c>
      <c r="K11" s="1937">
        <f>COVER!Z19</f>
        <v>60606</v>
      </c>
      <c r="L11" s="1978"/>
    </row>
    <row r="12" spans="1:29" ht="13.5" customHeight="1" x14ac:dyDescent="0.2">
      <c r="A12" s="2470" t="s">
        <v>2005</v>
      </c>
      <c r="B12" s="2471"/>
      <c r="C12" s="2471"/>
      <c r="D12" s="2471"/>
      <c r="E12" s="2471"/>
      <c r="F12" s="2472"/>
      <c r="G12" s="1939"/>
      <c r="H12" s="1310"/>
      <c r="I12" s="1310"/>
      <c r="J12" s="1310"/>
      <c r="K12" s="1310"/>
      <c r="L12" s="1940"/>
    </row>
    <row r="13" spans="1:29" ht="13.5" customHeight="1" x14ac:dyDescent="0.2">
      <c r="A13" s="2454"/>
      <c r="B13" s="2476"/>
      <c r="C13" s="2476"/>
      <c r="D13" s="2476"/>
      <c r="E13" s="1309"/>
      <c r="F13" s="1987"/>
      <c r="G13" s="1979" t="s">
        <v>2008</v>
      </c>
      <c r="H13" s="1980"/>
      <c r="I13" s="2473" t="str">
        <f>COVER!T25</f>
        <v>john.george@rsmus.com</v>
      </c>
      <c r="J13" s="2474"/>
      <c r="K13" s="2474"/>
      <c r="L13" s="2475"/>
    </row>
    <row r="14" spans="1:29" ht="13.5" customHeight="1" x14ac:dyDescent="0.2">
      <c r="A14" s="2454" t="str">
        <f>COVER!A19</f>
        <v>14959 S. Pulaski Road</v>
      </c>
      <c r="B14" s="2455"/>
      <c r="C14" s="2455"/>
      <c r="D14" s="2455"/>
      <c r="E14" s="1985">
        <v>0</v>
      </c>
      <c r="F14" s="1308"/>
      <c r="G14" s="1981" t="s">
        <v>1413</v>
      </c>
      <c r="H14" s="1291"/>
      <c r="I14" s="1291"/>
      <c r="J14" s="1291"/>
      <c r="K14" s="1291"/>
      <c r="L14" s="1977"/>
    </row>
    <row r="15" spans="1:29" ht="13.5" customHeight="1" x14ac:dyDescent="0.2">
      <c r="A15" s="2454" t="str">
        <f>COVER!A21</f>
        <v>Midlothian</v>
      </c>
      <c r="B15" s="2468"/>
      <c r="C15" s="2468"/>
      <c r="D15" s="1290"/>
      <c r="E15" s="1941"/>
      <c r="F15" s="1307"/>
      <c r="G15" s="1936" t="str">
        <f>COVER!T15</f>
        <v>John George</v>
      </c>
      <c r="H15" s="1291"/>
      <c r="I15" s="1291"/>
      <c r="J15" s="1291"/>
      <c r="K15" s="1291"/>
      <c r="L15" s="1977"/>
    </row>
    <row r="16" spans="1:29" ht="12.2" customHeight="1" x14ac:dyDescent="0.2">
      <c r="A16" s="1984" t="s">
        <v>2007</v>
      </c>
      <c r="B16" s="1514"/>
      <c r="C16" s="1986">
        <f>COVER!A25</f>
        <v>60445</v>
      </c>
      <c r="D16" s="1986"/>
      <c r="E16" s="1986"/>
      <c r="F16" s="1987"/>
      <c r="G16" s="2456"/>
      <c r="H16" s="2457"/>
      <c r="I16" s="2457"/>
      <c r="J16" s="2457"/>
      <c r="K16" s="2457"/>
      <c r="L16" s="2458"/>
    </row>
    <row r="17" spans="1:13" ht="12.2" customHeight="1" x14ac:dyDescent="0.2">
      <c r="A17" s="2459"/>
      <c r="B17" s="2460"/>
      <c r="C17" s="2460"/>
      <c r="D17" s="2460"/>
      <c r="E17" s="2460"/>
      <c r="F17" s="2461"/>
      <c r="G17" s="1981" t="s">
        <v>1412</v>
      </c>
      <c r="H17" s="1291"/>
      <c r="I17" s="1291"/>
      <c r="J17" s="1291"/>
      <c r="K17" s="1982" t="s">
        <v>1411</v>
      </c>
      <c r="L17" s="1975"/>
      <c r="M17" s="1306"/>
    </row>
    <row r="18" spans="1:13" ht="12.2" customHeight="1" x14ac:dyDescent="0.2">
      <c r="A18" s="2462"/>
      <c r="B18" s="2463"/>
      <c r="C18" s="2463"/>
      <c r="D18" s="2463"/>
      <c r="E18" s="2463"/>
      <c r="F18" s="2464"/>
      <c r="G18" s="2465" t="str">
        <f>COVER!T21</f>
        <v>312.634.3400</v>
      </c>
      <c r="H18" s="2466"/>
      <c r="I18" s="2466"/>
      <c r="J18" s="2466"/>
      <c r="K18" s="2465" t="str">
        <f>COVER!X21</f>
        <v>312.634.5523</v>
      </c>
      <c r="L18" s="246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1985</v>
      </c>
    </row>
    <row r="22" spans="1:13" ht="12.2" customHeight="1" x14ac:dyDescent="0.2">
      <c r="A22" s="1304"/>
    </row>
    <row r="23" spans="1:13" ht="12.2" customHeight="1" x14ac:dyDescent="0.2">
      <c r="A23" s="1304"/>
      <c r="B23" s="1292"/>
      <c r="C23" s="1298" t="s">
        <v>1410</v>
      </c>
    </row>
    <row r="24" spans="1:13" ht="10.35" customHeight="1" x14ac:dyDescent="0.2">
      <c r="A24" s="1304"/>
      <c r="C24" s="1298" t="s">
        <v>1409</v>
      </c>
    </row>
    <row r="25" spans="1:13" ht="5.0999999999999996" customHeight="1" x14ac:dyDescent="0.2">
      <c r="B25" s="1295" t="s">
        <v>1390</v>
      </c>
      <c r="C25" s="1303"/>
      <c r="J25" s="1294"/>
    </row>
    <row r="26" spans="1:13" s="1289" customFormat="1" ht="12.2" customHeight="1" x14ac:dyDescent="0.2">
      <c r="B26" s="1292"/>
      <c r="C26" s="1298" t="s">
        <v>1986</v>
      </c>
      <c r="D26" s="1296"/>
      <c r="E26" s="1296"/>
    </row>
    <row r="27" spans="1:13" s="1289" customFormat="1" ht="5.0999999999999996" customHeight="1" x14ac:dyDescent="0.2">
      <c r="B27" s="1295"/>
      <c r="C27" s="1301"/>
      <c r="D27" s="1296"/>
      <c r="E27" s="1296"/>
    </row>
    <row r="28" spans="1:13" s="1289" customFormat="1" ht="12.2" customHeight="1" x14ac:dyDescent="0.2">
      <c r="A28" s="1302"/>
      <c r="B28" s="1292"/>
      <c r="C28" s="1298" t="s">
        <v>1987</v>
      </c>
      <c r="D28" s="1296"/>
      <c r="E28" s="1296"/>
    </row>
    <row r="29" spans="1:13" s="1289" customFormat="1" ht="5.0999999999999996" customHeight="1" x14ac:dyDescent="0.2">
      <c r="A29" s="1302"/>
      <c r="B29" s="1295"/>
      <c r="C29" s="1301"/>
      <c r="D29" s="1296"/>
      <c r="E29" s="1296"/>
    </row>
    <row r="30" spans="1:13" s="1289" customFormat="1" ht="12.2" customHeight="1" x14ac:dyDescent="0.2">
      <c r="B30" s="1292"/>
      <c r="C30" s="1298" t="s">
        <v>1988</v>
      </c>
      <c r="D30" s="1290"/>
      <c r="E30" s="1290"/>
    </row>
    <row r="31" spans="1:13" s="1289" customFormat="1" ht="5.0999999999999996" customHeight="1" x14ac:dyDescent="0.2">
      <c r="B31" s="1295"/>
      <c r="C31" s="1301"/>
      <c r="D31" s="1290"/>
      <c r="E31" s="1290"/>
    </row>
    <row r="32" spans="1:13" s="1289" customFormat="1" ht="12.2" customHeight="1" x14ac:dyDescent="0.2">
      <c r="B32" s="1292"/>
      <c r="C32" s="1298" t="s">
        <v>1408</v>
      </c>
      <c r="D32" s="1290"/>
      <c r="E32" s="1290"/>
    </row>
    <row r="33" spans="1:8" s="1289" customFormat="1" ht="11.1" customHeight="1" x14ac:dyDescent="0.2">
      <c r="B33" s="1295"/>
      <c r="C33" s="1299" t="s">
        <v>1989</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1.1" customHeight="1" x14ac:dyDescent="0.2">
      <c r="B36" s="1295"/>
      <c r="C36" s="1299" t="s">
        <v>1990</v>
      </c>
      <c r="D36" s="1296"/>
      <c r="E36" s="1296"/>
    </row>
    <row r="37" spans="1:8" ht="5.45" customHeight="1" x14ac:dyDescent="0.2">
      <c r="B37" s="1295"/>
      <c r="C37" s="1299"/>
      <c r="D37" s="1294"/>
      <c r="E37" s="1294"/>
    </row>
    <row r="38" spans="1:8" s="1289" customFormat="1" ht="12.2" customHeight="1" x14ac:dyDescent="0.2">
      <c r="B38" s="1292"/>
      <c r="C38" s="1298" t="s">
        <v>1991</v>
      </c>
      <c r="D38" s="1296"/>
      <c r="E38" s="1296"/>
    </row>
    <row r="39" spans="1:8" ht="5.45" customHeight="1" x14ac:dyDescent="0.2">
      <c r="B39" s="1295"/>
      <c r="C39" s="1299"/>
      <c r="D39" s="1294"/>
      <c r="E39" s="1294"/>
    </row>
    <row r="40" spans="1:8" s="1289" customFormat="1" ht="13.5" customHeight="1" x14ac:dyDescent="0.2">
      <c r="B40" s="1292"/>
      <c r="C40" s="1298" t="s">
        <v>1992</v>
      </c>
      <c r="D40" s="1296"/>
      <c r="E40" s="1296"/>
    </row>
    <row r="41" spans="1:8" ht="5.0999999999999996" customHeight="1" x14ac:dyDescent="0.2">
      <c r="A41" s="1300"/>
      <c r="B41" s="1295"/>
      <c r="C41" s="1299"/>
      <c r="D41" s="1294"/>
      <c r="E41" s="1294"/>
    </row>
    <row r="42" spans="1:8" s="1289" customFormat="1" ht="13.5" customHeight="1" x14ac:dyDescent="0.2">
      <c r="B42" s="1292"/>
      <c r="C42" s="1298" t="s">
        <v>1993</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1994</v>
      </c>
      <c r="D46" s="1290"/>
      <c r="E46" s="1290"/>
      <c r="F46" s="1290"/>
      <c r="G46" s="1290"/>
      <c r="H46" s="1290"/>
    </row>
    <row r="47" spans="1:8" ht="12.2" customHeight="1" x14ac:dyDescent="0.2"/>
    <row r="48" spans="1:8" ht="12.2" customHeight="1" x14ac:dyDescent="0.2">
      <c r="B48" s="1686"/>
      <c r="C48" s="1306"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x14ac:dyDescent="0.2"/>
  <cols>
    <col min="1" max="1" width="1.5703125" style="1318" customWidth="1"/>
    <col min="2" max="2" width="2.5703125" style="1316" customWidth="1"/>
    <col min="3" max="3" width="3.42578125" style="1317" customWidth="1"/>
    <col min="4" max="4" width="103" style="1316" customWidth="1"/>
    <col min="5" max="5" width="4.140625" style="1316" customWidth="1"/>
    <col min="6" max="16384" width="10.5703125" style="1316"/>
  </cols>
  <sheetData>
    <row r="1" spans="1:11" s="1935" customFormat="1" ht="12.75" x14ac:dyDescent="0.2">
      <c r="A1" s="2488" t="str">
        <f>'Single Audit Cover'!A7</f>
        <v>Midlothian SD 143</v>
      </c>
      <c r="B1" s="2478"/>
      <c r="C1" s="2478"/>
      <c r="D1" s="2478"/>
    </row>
    <row r="2" spans="1:11" s="1935" customFormat="1" ht="12.75" x14ac:dyDescent="0.2">
      <c r="A2" s="2489" t="str">
        <f>'Single Audit Cover'!E7</f>
        <v>07-016-1430-02</v>
      </c>
      <c r="B2" s="2490"/>
      <c r="C2" s="2490"/>
      <c r="D2" s="2490"/>
    </row>
    <row r="3" spans="1:11" s="1935" customFormat="1" ht="12.75" x14ac:dyDescent="0.2">
      <c r="A3" s="2488" t="s">
        <v>1995</v>
      </c>
      <c r="B3" s="2478"/>
      <c r="C3" s="2478"/>
      <c r="D3" s="2478"/>
    </row>
    <row r="4" spans="1:11" s="1935" customFormat="1" ht="4.5" customHeight="1" x14ac:dyDescent="0.2">
      <c r="A4" s="1933"/>
      <c r="B4" s="1932"/>
      <c r="C4" s="1932"/>
      <c r="D4" s="1932"/>
    </row>
    <row r="5" spans="1:11" x14ac:dyDescent="0.2">
      <c r="B5" s="1346" t="s">
        <v>1996</v>
      </c>
      <c r="C5" s="1345"/>
      <c r="D5" s="1322"/>
    </row>
    <row r="6" spans="1:11" x14ac:dyDescent="0.2">
      <c r="B6" s="1346" t="s">
        <v>1488</v>
      </c>
      <c r="C6" s="1345"/>
      <c r="D6" s="1322"/>
    </row>
    <row r="7" spans="1:11" x14ac:dyDescent="0.2">
      <c r="B7" s="1346" t="s">
        <v>1997</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90"/>
      <c r="C11" s="1320">
        <v>1</v>
      </c>
      <c r="D11" s="1344" t="s">
        <v>1486</v>
      </c>
      <c r="E11" s="1339"/>
      <c r="F11" s="1339"/>
      <c r="G11" s="1339"/>
      <c r="H11" s="1339"/>
      <c r="I11" s="1339"/>
      <c r="J11" s="1339"/>
      <c r="K11" s="1339"/>
    </row>
    <row r="12" spans="1:11" x14ac:dyDescent="0.2">
      <c r="B12" s="1990"/>
      <c r="C12" s="1320">
        <f>C11+1</f>
        <v>2</v>
      </c>
      <c r="D12" s="1341" t="s">
        <v>1793</v>
      </c>
      <c r="E12" s="1339"/>
      <c r="F12" s="1339"/>
      <c r="G12" s="1339"/>
      <c r="H12" s="1339"/>
      <c r="I12" s="1339"/>
      <c r="J12" s="1339"/>
      <c r="K12" s="1339"/>
    </row>
    <row r="13" spans="1:11" x14ac:dyDescent="0.2">
      <c r="B13" s="1990"/>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90"/>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90"/>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90"/>
      <c r="C23" s="1320">
        <f>C20+1</f>
        <v>6</v>
      </c>
      <c r="D23" s="1342" t="s">
        <v>1794</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90"/>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90"/>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90"/>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90"/>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91"/>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90"/>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90"/>
      <c r="C49" s="1320">
        <f>C45+1</f>
        <v>13</v>
      </c>
      <c r="D49" s="1319" t="s">
        <v>1461</v>
      </c>
    </row>
    <row r="50" spans="1:4" x14ac:dyDescent="0.2">
      <c r="A50" s="1316"/>
      <c r="B50" s="1990"/>
      <c r="C50" s="1320">
        <f>C49+1</f>
        <v>14</v>
      </c>
      <c r="D50" s="1319" t="s">
        <v>1460</v>
      </c>
    </row>
    <row r="51" spans="1:4" x14ac:dyDescent="0.2">
      <c r="A51" s="1316"/>
      <c r="B51" s="1990"/>
      <c r="C51" s="1320">
        <f>C50+1</f>
        <v>15</v>
      </c>
      <c r="D51" s="1319" t="s">
        <v>1459</v>
      </c>
    </row>
    <row r="52" spans="1:4" x14ac:dyDescent="0.2">
      <c r="A52" s="1316"/>
      <c r="B52" s="1990"/>
      <c r="C52" s="1320">
        <f>C51+1</f>
        <v>16</v>
      </c>
      <c r="D52" s="1319" t="s">
        <v>1458</v>
      </c>
    </row>
    <row r="53" spans="1:4" x14ac:dyDescent="0.2">
      <c r="A53" s="1316"/>
      <c r="B53" s="1990"/>
      <c r="C53" s="1320">
        <f>C52+1</f>
        <v>17</v>
      </c>
      <c r="D53" s="1322" t="s">
        <v>1795</v>
      </c>
    </row>
    <row r="54" spans="1:4" ht="10.5" customHeight="1" x14ac:dyDescent="0.2">
      <c r="A54" s="1316"/>
      <c r="D54" s="1319" t="s">
        <v>1457</v>
      </c>
    </row>
    <row r="55" spans="1:4" x14ac:dyDescent="0.2">
      <c r="A55" s="1316"/>
      <c r="C55" s="1992"/>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92"/>
      <c r="D58" s="1319" t="s">
        <v>1453</v>
      </c>
    </row>
    <row r="59" spans="1:4" ht="10.5" customHeight="1" x14ac:dyDescent="0.2">
      <c r="A59" s="1316"/>
      <c r="D59" s="1334" t="s">
        <v>1452</v>
      </c>
    </row>
    <row r="60" spans="1:4" ht="10.5" customHeight="1" x14ac:dyDescent="0.2">
      <c r="A60" s="1316"/>
      <c r="D60" s="1322" t="s">
        <v>1451</v>
      </c>
    </row>
    <row r="61" spans="1:4" x14ac:dyDescent="0.2">
      <c r="A61" s="1316"/>
      <c r="C61" s="1992"/>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92"/>
      <c r="D64" s="1319" t="s">
        <v>1447</v>
      </c>
    </row>
    <row r="65" spans="1:4" ht="10.5" customHeight="1" x14ac:dyDescent="0.2">
      <c r="A65" s="1316"/>
      <c r="D65" s="1334" t="s">
        <v>1446</v>
      </c>
    </row>
    <row r="66" spans="1:4" ht="4.5" customHeight="1" x14ac:dyDescent="0.2">
      <c r="A66" s="1316"/>
      <c r="D66" s="1322"/>
    </row>
    <row r="67" spans="1:4" x14ac:dyDescent="0.2">
      <c r="A67" s="1316"/>
      <c r="B67" s="1990"/>
      <c r="C67" s="1320">
        <f>C53+1</f>
        <v>18</v>
      </c>
      <c r="D67" s="1324" t="s">
        <v>1445</v>
      </c>
    </row>
    <row r="68" spans="1:4" x14ac:dyDescent="0.2">
      <c r="A68" s="1316"/>
      <c r="B68" s="1990"/>
      <c r="C68" s="1320">
        <f>C67+1</f>
        <v>19</v>
      </c>
      <c r="D68" s="1319" t="s">
        <v>1444</v>
      </c>
    </row>
    <row r="69" spans="1:4" x14ac:dyDescent="0.2">
      <c r="A69" s="1316"/>
      <c r="B69" s="1990"/>
      <c r="C69" s="1320">
        <f>C68+1</f>
        <v>20</v>
      </c>
      <c r="D69" s="1332" t="s">
        <v>1443</v>
      </c>
    </row>
    <row r="70" spans="1:4" x14ac:dyDescent="0.2">
      <c r="A70" s="1316"/>
      <c r="B70" s="1990"/>
      <c r="C70" s="1320">
        <f>C69+1</f>
        <v>21</v>
      </c>
      <c r="D70" s="1322" t="s">
        <v>1442</v>
      </c>
    </row>
    <row r="71" spans="1:4" x14ac:dyDescent="0.2">
      <c r="A71" s="1316"/>
      <c r="B71" s="1990"/>
      <c r="C71" s="1320">
        <f>C70+1</f>
        <v>22</v>
      </c>
      <c r="D71" s="1333" t="s">
        <v>1441</v>
      </c>
    </row>
    <row r="72" spans="1:4" x14ac:dyDescent="0.2">
      <c r="A72" s="1316"/>
      <c r="B72" s="1990"/>
      <c r="C72" s="1320">
        <f>C71+1</f>
        <v>23</v>
      </c>
      <c r="D72" s="1332" t="s">
        <v>1796</v>
      </c>
    </row>
    <row r="73" spans="1:4" ht="10.5" customHeight="1" x14ac:dyDescent="0.2">
      <c r="A73" s="1316"/>
      <c r="B73" s="1331"/>
      <c r="D73" s="1319" t="s">
        <v>1440</v>
      </c>
    </row>
    <row r="74" spans="1:4" x14ac:dyDescent="0.2">
      <c r="A74" s="1316"/>
      <c r="B74" s="1990"/>
      <c r="C74" s="1320">
        <f>C72+1</f>
        <v>24</v>
      </c>
      <c r="D74" s="1319" t="s">
        <v>1439</v>
      </c>
    </row>
    <row r="75" spans="1:4" x14ac:dyDescent="0.2">
      <c r="A75" s="1316"/>
      <c r="B75" s="1990"/>
      <c r="C75" s="1320">
        <f>C74+1</f>
        <v>25</v>
      </c>
      <c r="D75" s="1319" t="s">
        <v>1438</v>
      </c>
    </row>
    <row r="76" spans="1:4" x14ac:dyDescent="0.2">
      <c r="A76" s="1316"/>
      <c r="B76" s="1990"/>
      <c r="C76" s="1320">
        <f>C75+1</f>
        <v>26</v>
      </c>
      <c r="D76" s="1319" t="s">
        <v>1437</v>
      </c>
    </row>
    <row r="77" spans="1:4" x14ac:dyDescent="0.2">
      <c r="A77" s="1316"/>
      <c r="B77" s="1990"/>
      <c r="C77" s="1320">
        <f>C76+1</f>
        <v>27</v>
      </c>
      <c r="D77" s="1319" t="s">
        <v>1436</v>
      </c>
    </row>
    <row r="78" spans="1:4" x14ac:dyDescent="0.2">
      <c r="A78" s="1316"/>
      <c r="B78" s="1325"/>
      <c r="C78" s="1992"/>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90"/>
      <c r="C82" s="1320">
        <f>C77+1</f>
        <v>28</v>
      </c>
      <c r="D82" s="1319" t="s">
        <v>1433</v>
      </c>
    </row>
    <row r="83" spans="1:4" x14ac:dyDescent="0.2">
      <c r="A83" s="1316"/>
      <c r="B83" s="1990"/>
      <c r="C83" s="1320">
        <f>C82+1</f>
        <v>29</v>
      </c>
      <c r="D83" s="1328" t="s">
        <v>1432</v>
      </c>
    </row>
    <row r="84" spans="1:4" x14ac:dyDescent="0.2">
      <c r="A84" s="1316"/>
      <c r="B84" s="1990"/>
      <c r="C84" s="1320">
        <f>C83+1</f>
        <v>30</v>
      </c>
      <c r="D84" s="1319" t="s">
        <v>1431</v>
      </c>
    </row>
    <row r="85" spans="1:4" x14ac:dyDescent="0.2">
      <c r="A85" s="1316"/>
      <c r="B85" s="1990"/>
      <c r="C85" s="1320">
        <f>C84+1</f>
        <v>31</v>
      </c>
      <c r="D85" s="1319" t="s">
        <v>1998</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90"/>
      <c r="C89" s="1320">
        <f>C85+1</f>
        <v>32</v>
      </c>
      <c r="D89" s="1322" t="s">
        <v>1797</v>
      </c>
    </row>
    <row r="90" spans="1:4" x14ac:dyDescent="0.2">
      <c r="A90" s="1316"/>
      <c r="B90" s="1990"/>
      <c r="C90" s="1320">
        <v>32</v>
      </c>
      <c r="D90" s="1322" t="s">
        <v>1429</v>
      </c>
    </row>
    <row r="91" spans="1:4" x14ac:dyDescent="0.2">
      <c r="A91" s="1316"/>
      <c r="B91" s="1990"/>
      <c r="C91" s="1320">
        <v>33</v>
      </c>
      <c r="D91" s="1322" t="s">
        <v>1428</v>
      </c>
    </row>
    <row r="92" spans="1:4" x14ac:dyDescent="0.2">
      <c r="A92" s="1316"/>
      <c r="B92" s="1990"/>
      <c r="C92" s="1320">
        <v>34</v>
      </c>
      <c r="D92" s="1322" t="s">
        <v>1427</v>
      </c>
    </row>
    <row r="93" spans="1:4" ht="11.25" customHeight="1" x14ac:dyDescent="0.2">
      <c r="A93" s="1316"/>
      <c r="B93" s="1993"/>
      <c r="C93" s="1320"/>
      <c r="D93" s="1326" t="s">
        <v>1426</v>
      </c>
    </row>
    <row r="94" spans="1:4" x14ac:dyDescent="0.2">
      <c r="A94" s="1316"/>
      <c r="B94" s="1990"/>
      <c r="C94" s="1320">
        <f>C92+1</f>
        <v>35</v>
      </c>
      <c r="D94" s="1319" t="s">
        <v>1425</v>
      </c>
    </row>
    <row r="95" spans="1:4" x14ac:dyDescent="0.2">
      <c r="A95" s="1316"/>
      <c r="B95" s="1990"/>
      <c r="C95" s="1320">
        <f>C94+1</f>
        <v>36</v>
      </c>
      <c r="D95" s="1319" t="s">
        <v>1798</v>
      </c>
    </row>
    <row r="96" spans="1:4" x14ac:dyDescent="0.2">
      <c r="A96" s="1316"/>
      <c r="B96" s="1990"/>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90"/>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D25" sqref="D25"/>
    </sheetView>
  </sheetViews>
  <sheetFormatPr defaultColWidth="15.5703125" defaultRowHeight="12.75" x14ac:dyDescent="0.2"/>
  <cols>
    <col min="1" max="1" width="31.85546875" style="1347" customWidth="1"/>
    <col min="2" max="2" width="29.5703125" style="1349" customWidth="1"/>
    <col min="3" max="3" width="1.42578125" style="1349" customWidth="1"/>
    <col min="4" max="4" width="24.42578125" style="1348" customWidth="1"/>
    <col min="5" max="5" width="5" style="1347" customWidth="1"/>
    <col min="6" max="16384" width="15.5703125" style="1347"/>
  </cols>
  <sheetData>
    <row r="1" spans="1:5" x14ac:dyDescent="0.2">
      <c r="A1" s="2493" t="str">
        <f>'Single Audit Cover'!A7</f>
        <v>Midlothian SD 143</v>
      </c>
      <c r="B1" s="2493"/>
      <c r="C1" s="2493"/>
      <c r="D1" s="2493"/>
      <c r="E1" s="2493"/>
    </row>
    <row r="2" spans="1:5" x14ac:dyDescent="0.2">
      <c r="A2" s="2494" t="str">
        <f>'Single Audit Cover'!E7</f>
        <v>07-016-1430-02</v>
      </c>
      <c r="B2" s="2494"/>
      <c r="C2" s="2494"/>
      <c r="D2" s="2494"/>
      <c r="E2" s="249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1976582</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68647.960000000006</v>
      </c>
    </row>
    <row r="15" spans="1:5" x14ac:dyDescent="0.2">
      <c r="A15" s="1363"/>
      <c r="B15" s="1362"/>
      <c r="C15" s="1362"/>
    </row>
    <row r="16" spans="1:5" x14ac:dyDescent="0.2">
      <c r="A16" s="1363" t="s">
        <v>1500</v>
      </c>
      <c r="B16" s="1362"/>
      <c r="C16" s="1362"/>
    </row>
    <row r="17" spans="1:4" x14ac:dyDescent="0.2">
      <c r="A17" s="1363" t="s">
        <v>2009</v>
      </c>
      <c r="B17" s="1362" t="s">
        <v>1499</v>
      </c>
      <c r="C17" s="1362"/>
      <c r="D17" s="1361">
        <f>-SUM('Revenues 9-14'!C271:K271)</f>
        <v>-164192</v>
      </c>
    </row>
    <row r="19" spans="1:4" ht="13.5" thickBot="1" x14ac:dyDescent="0.25">
      <c r="A19" s="1360" t="s">
        <v>1498</v>
      </c>
      <c r="D19" s="1359">
        <f>SUM(D10:D17)</f>
        <v>1881037.96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95" t="s">
        <v>2161</v>
      </c>
      <c r="B24" s="2496"/>
      <c r="D24" s="1352">
        <v>1</v>
      </c>
    </row>
    <row r="25" spans="1:4" x14ac:dyDescent="0.2">
      <c r="A25" s="2491"/>
      <c r="B25" s="2492"/>
      <c r="D25" s="1352"/>
    </row>
    <row r="26" spans="1:4" x14ac:dyDescent="0.2">
      <c r="A26" s="2491"/>
      <c r="B26" s="2492"/>
      <c r="D26" s="1352"/>
    </row>
    <row r="27" spans="1:4" x14ac:dyDescent="0.2">
      <c r="A27" s="2491"/>
      <c r="B27" s="2492"/>
      <c r="D27" s="1352"/>
    </row>
    <row r="28" spans="1:4" x14ac:dyDescent="0.2">
      <c r="A28" s="2491"/>
      <c r="B28" s="2492"/>
      <c r="D28" s="1352"/>
    </row>
    <row r="29" spans="1:4" x14ac:dyDescent="0.2">
      <c r="A29" s="2491"/>
      <c r="B29" s="2492"/>
      <c r="D29" s="1352"/>
    </row>
    <row r="30" spans="1:4" x14ac:dyDescent="0.2">
      <c r="A30" s="2491"/>
      <c r="B30" s="2492"/>
      <c r="D30" s="1352"/>
    </row>
    <row r="32" spans="1:4" x14ac:dyDescent="0.2">
      <c r="A32" s="1358" t="s">
        <v>1496</v>
      </c>
      <c r="D32" s="1357">
        <f>SUM(D19:D30)</f>
        <v>1881038.96</v>
      </c>
    </row>
    <row r="33" spans="1:4" x14ac:dyDescent="0.2">
      <c r="D33" s="1356"/>
    </row>
    <row r="34" spans="1:4" x14ac:dyDescent="0.2">
      <c r="A34" s="1347" t="s">
        <v>1495</v>
      </c>
    </row>
    <row r="35" spans="1:4" x14ac:dyDescent="0.2">
      <c r="A35" s="1347" t="s">
        <v>1494</v>
      </c>
      <c r="B35" s="1349" t="s">
        <v>1493</v>
      </c>
      <c r="D35" s="1355">
        <f>' SEFA'!F68</f>
        <v>1881039</v>
      </c>
    </row>
    <row r="37" spans="1:4" x14ac:dyDescent="0.2">
      <c r="A37" s="1354" t="s">
        <v>1492</v>
      </c>
    </row>
    <row r="39" spans="1:4" ht="13.35" customHeight="1" x14ac:dyDescent="0.2">
      <c r="A39" s="1353" t="s">
        <v>1491</v>
      </c>
    </row>
    <row r="40" spans="1:4" x14ac:dyDescent="0.2">
      <c r="A40" s="2491"/>
      <c r="B40" s="2492"/>
      <c r="D40" s="1352"/>
    </row>
    <row r="41" spans="1:4" x14ac:dyDescent="0.2">
      <c r="A41" s="2491"/>
      <c r="B41" s="2492"/>
      <c r="D41" s="1351"/>
    </row>
    <row r="42" spans="1:4" x14ac:dyDescent="0.2">
      <c r="A42" s="2491"/>
      <c r="B42" s="2492"/>
      <c r="D42" s="1351"/>
    </row>
    <row r="43" spans="1:4" x14ac:dyDescent="0.2">
      <c r="A43" s="2491"/>
      <c r="B43" s="2492"/>
      <c r="D43" s="1351"/>
    </row>
    <row r="44" spans="1:4" x14ac:dyDescent="0.2">
      <c r="A44" s="2491"/>
      <c r="B44" s="2492"/>
      <c r="D44" s="1351"/>
    </row>
    <row r="45" spans="1:4" x14ac:dyDescent="0.2">
      <c r="A45" s="2491"/>
      <c r="B45" s="2492"/>
      <c r="D45" s="1351"/>
    </row>
    <row r="47" spans="1:4" x14ac:dyDescent="0.2">
      <c r="B47" s="1350" t="s">
        <v>1490</v>
      </c>
      <c r="C47" s="1350"/>
      <c r="D47" s="1938">
        <f>SUM(D35:D45)</f>
        <v>1881039</v>
      </c>
    </row>
    <row r="49" spans="2:4" x14ac:dyDescent="0.2">
      <c r="B49" s="1350" t="s">
        <v>1489</v>
      </c>
      <c r="C49" s="1350"/>
      <c r="D49" s="1938">
        <f>D32-D47</f>
        <v>-4.0000000037252903E-2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73"/>
  <sheetViews>
    <sheetView showGridLines="0" topLeftCell="A3" zoomScale="90" zoomScaleNormal="90" workbookViewId="0">
      <selection activeCell="M25" sqref="M25"/>
    </sheetView>
  </sheetViews>
  <sheetFormatPr defaultColWidth="33.5703125" defaultRowHeight="12.75" x14ac:dyDescent="0.2"/>
  <cols>
    <col min="1" max="1" width="0.140625" style="1368" customWidth="1"/>
    <col min="2" max="2" width="56.42578125" style="1368" customWidth="1"/>
    <col min="3" max="3" width="8.5703125" style="1371" customWidth="1"/>
    <col min="4" max="4" width="13.5703125" style="1370" customWidth="1"/>
    <col min="5" max="6" width="13.5703125" style="1368" customWidth="1"/>
    <col min="7" max="7" width="6.42578125" style="1369" customWidth="1"/>
    <col min="8" max="9" width="13.5703125" style="1369" customWidth="1"/>
    <col min="10" max="10" width="12.42578125" style="1369" customWidth="1"/>
    <col min="11" max="11" width="13.5703125" style="1368" customWidth="1"/>
    <col min="12" max="12" width="11.140625" style="1368" bestFit="1" customWidth="1"/>
    <col min="13" max="16384" width="33.5703125" style="1368"/>
  </cols>
  <sheetData>
    <row r="1" spans="1:12" x14ac:dyDescent="0.2">
      <c r="A1" s="2017" t="s">
        <v>474</v>
      </c>
      <c r="B1" s="2012"/>
      <c r="C1" s="2013"/>
      <c r="D1" s="2014"/>
      <c r="E1" s="2014"/>
      <c r="F1" s="2014"/>
      <c r="G1" s="2014"/>
      <c r="H1" s="2014"/>
      <c r="I1" s="2014"/>
      <c r="J1" s="2012" t="s">
        <v>1188</v>
      </c>
      <c r="K1" s="2010"/>
      <c r="L1" s="2012"/>
    </row>
    <row r="2" spans="1:12" x14ac:dyDescent="0.2">
      <c r="A2" s="2011" t="s">
        <v>2087</v>
      </c>
      <c r="B2" s="2012"/>
      <c r="C2" s="2013"/>
      <c r="D2" s="2014"/>
      <c r="E2" s="2014"/>
      <c r="F2" s="2014"/>
      <c r="G2" s="2014"/>
      <c r="H2" s="2014"/>
      <c r="I2" s="2014"/>
      <c r="J2" s="2018" t="s">
        <v>2088</v>
      </c>
      <c r="K2" s="2019"/>
      <c r="L2" s="2012"/>
    </row>
    <row r="3" spans="1:12" x14ac:dyDescent="0.2">
      <c r="A3" s="2011" t="s">
        <v>2089</v>
      </c>
      <c r="B3" s="2012"/>
      <c r="C3" s="2013"/>
      <c r="D3" s="2014"/>
      <c r="E3" s="2014"/>
      <c r="F3" s="2014"/>
      <c r="G3" s="2014"/>
      <c r="H3" s="2014"/>
      <c r="I3" s="2014"/>
      <c r="J3" s="2012" t="s">
        <v>2090</v>
      </c>
      <c r="K3" s="2015"/>
      <c r="L3" s="2012"/>
    </row>
    <row r="4" spans="1:12" x14ac:dyDescent="0.2">
      <c r="A4" s="2021"/>
      <c r="B4" s="2012"/>
      <c r="C4" s="2013"/>
      <c r="D4" s="2014"/>
      <c r="E4" s="2014"/>
      <c r="F4" s="2014"/>
      <c r="G4" s="2014"/>
      <c r="H4" s="2014"/>
      <c r="I4" s="2014"/>
      <c r="J4" s="2020" t="s">
        <v>2091</v>
      </c>
      <c r="K4" s="2019"/>
      <c r="L4" s="2012"/>
    </row>
    <row r="5" spans="1:12" x14ac:dyDescent="0.2">
      <c r="A5" s="2021" t="s">
        <v>1474</v>
      </c>
      <c r="B5" s="2012"/>
      <c r="C5" s="2012"/>
      <c r="D5" s="2014"/>
      <c r="E5" s="2014"/>
      <c r="F5" s="2014"/>
      <c r="G5" s="2014"/>
      <c r="H5" s="2014"/>
      <c r="I5" s="2014"/>
      <c r="J5" s="2022"/>
      <c r="K5" s="2022"/>
      <c r="L5" s="2022"/>
    </row>
    <row r="6" spans="1:12" x14ac:dyDescent="0.2">
      <c r="A6" s="2021" t="s">
        <v>2092</v>
      </c>
      <c r="B6" s="2012"/>
      <c r="C6" s="2012"/>
      <c r="D6" s="2014"/>
      <c r="E6" s="2014"/>
      <c r="F6" s="2014"/>
      <c r="G6" s="2014"/>
      <c r="H6" s="2014"/>
      <c r="I6" s="2014"/>
      <c r="J6" s="2022"/>
      <c r="K6" s="2022"/>
      <c r="L6" s="2022"/>
    </row>
    <row r="7" spans="1:12" x14ac:dyDescent="0.2">
      <c r="A7" s="2023"/>
      <c r="B7" s="2023"/>
      <c r="C7" s="2023"/>
      <c r="D7" s="2023"/>
      <c r="E7" s="2023"/>
      <c r="F7" s="2023"/>
      <c r="G7" s="2022"/>
      <c r="H7" s="2023" t="s">
        <v>1390</v>
      </c>
      <c r="I7" s="2023"/>
      <c r="J7" s="2023"/>
      <c r="K7" s="2023"/>
      <c r="L7" s="2023"/>
    </row>
    <row r="8" spans="1:12" x14ac:dyDescent="0.2">
      <c r="A8" s="2012"/>
      <c r="B8" s="2012"/>
      <c r="C8" s="2012"/>
      <c r="D8" s="2012"/>
      <c r="E8" s="2024" t="s">
        <v>1390</v>
      </c>
      <c r="F8" s="2012"/>
      <c r="G8" s="2022"/>
      <c r="H8" s="2024" t="s">
        <v>1390</v>
      </c>
      <c r="I8" s="2012"/>
      <c r="J8" s="2012"/>
      <c r="K8" s="2012"/>
      <c r="L8" s="2012"/>
    </row>
    <row r="9" spans="1:12" x14ac:dyDescent="0.2">
      <c r="A9" s="2025" t="s">
        <v>2093</v>
      </c>
      <c r="B9" s="2012"/>
      <c r="C9" s="2012" t="s">
        <v>1390</v>
      </c>
      <c r="D9" s="2026" t="s">
        <v>2094</v>
      </c>
      <c r="E9" s="2497" t="s">
        <v>2095</v>
      </c>
      <c r="F9" s="2497"/>
      <c r="G9" s="2022"/>
      <c r="H9" s="2497" t="s">
        <v>2096</v>
      </c>
      <c r="I9" s="2497"/>
      <c r="J9" s="2012"/>
      <c r="K9" s="2012"/>
      <c r="L9" s="2012"/>
    </row>
    <row r="10" spans="1:12" x14ac:dyDescent="0.2">
      <c r="A10" s="2025" t="s">
        <v>2097</v>
      </c>
      <c r="B10" s="2012"/>
      <c r="C10" s="2026" t="s">
        <v>1522</v>
      </c>
      <c r="D10" s="2026" t="s">
        <v>2098</v>
      </c>
      <c r="E10" s="2027" t="s">
        <v>2099</v>
      </c>
      <c r="F10" s="2027" t="s">
        <v>2100</v>
      </c>
      <c r="G10" s="2022"/>
      <c r="H10" s="2027" t="s">
        <v>2099</v>
      </c>
      <c r="I10" s="2027" t="s">
        <v>2100</v>
      </c>
      <c r="J10" s="2026" t="s">
        <v>1521</v>
      </c>
      <c r="K10" s="2026" t="s">
        <v>2101</v>
      </c>
      <c r="L10" s="2012"/>
    </row>
    <row r="11" spans="1:12" x14ac:dyDescent="0.2">
      <c r="A11" s="2025" t="s">
        <v>2102</v>
      </c>
      <c r="B11" s="2012"/>
      <c r="C11" s="2026" t="s">
        <v>2103</v>
      </c>
      <c r="D11" s="2026" t="s">
        <v>2103</v>
      </c>
      <c r="E11" s="2027" t="s">
        <v>2104</v>
      </c>
      <c r="F11" s="2027" t="s">
        <v>2105</v>
      </c>
      <c r="G11" s="2022"/>
      <c r="H11" s="2027" t="s">
        <v>2104</v>
      </c>
      <c r="I11" s="2027" t="s">
        <v>2105</v>
      </c>
      <c r="J11" s="2026" t="s">
        <v>2106</v>
      </c>
      <c r="K11" s="2026" t="s">
        <v>1520</v>
      </c>
      <c r="L11" s="2026" t="s">
        <v>31</v>
      </c>
    </row>
    <row r="12" spans="1:12" x14ac:dyDescent="0.2">
      <c r="A12" s="2028"/>
      <c r="B12" s="2023"/>
      <c r="C12" s="2029" t="s">
        <v>1519</v>
      </c>
      <c r="D12" s="2029" t="s">
        <v>1518</v>
      </c>
      <c r="E12" s="2029" t="s">
        <v>1517</v>
      </c>
      <c r="F12" s="2029" t="s">
        <v>1516</v>
      </c>
      <c r="G12" s="2022"/>
      <c r="H12" s="2029" t="s">
        <v>1515</v>
      </c>
      <c r="I12" s="2029" t="s">
        <v>1514</v>
      </c>
      <c r="J12" s="2029" t="s">
        <v>1513</v>
      </c>
      <c r="K12" s="2029" t="s">
        <v>1512</v>
      </c>
      <c r="L12" s="2029" t="s">
        <v>1511</v>
      </c>
    </row>
    <row r="13" spans="1:12" x14ac:dyDescent="0.2">
      <c r="A13" s="2012"/>
      <c r="B13" s="2012"/>
      <c r="C13" s="2012"/>
      <c r="D13" s="2012"/>
      <c r="E13" s="2012"/>
      <c r="F13" s="2012"/>
      <c r="G13" s="2022" t="s">
        <v>1390</v>
      </c>
      <c r="H13" s="2012"/>
      <c r="I13" s="2012"/>
      <c r="J13" s="2012"/>
      <c r="K13" s="2012"/>
      <c r="L13" s="2012"/>
    </row>
    <row r="14" spans="1:12" x14ac:dyDescent="0.2">
      <c r="A14" s="2012" t="s">
        <v>2107</v>
      </c>
      <c r="B14" s="2012"/>
      <c r="C14" s="2012"/>
      <c r="D14" s="2012"/>
      <c r="E14" s="2012"/>
      <c r="F14" s="2012"/>
      <c r="G14" s="2022" t="s">
        <v>1390</v>
      </c>
      <c r="H14" s="2012" t="s">
        <v>1390</v>
      </c>
      <c r="I14" s="2012" t="s">
        <v>1390</v>
      </c>
      <c r="J14" s="2012"/>
      <c r="K14" s="2012"/>
      <c r="L14" s="2012"/>
    </row>
    <row r="15" spans="1:12" x14ac:dyDescent="0.2">
      <c r="A15" s="2030" t="s">
        <v>2108</v>
      </c>
      <c r="B15" s="2012"/>
      <c r="C15" s="2012"/>
      <c r="D15" s="2012"/>
      <c r="E15" s="2012"/>
      <c r="F15" s="2012"/>
      <c r="G15" s="2022"/>
      <c r="H15" s="2012"/>
      <c r="I15" s="2012"/>
      <c r="J15" s="2012"/>
      <c r="K15" s="2012"/>
      <c r="L15" s="2012"/>
    </row>
    <row r="16" spans="1:12" x14ac:dyDescent="0.2">
      <c r="A16" s="2031" t="s">
        <v>2109</v>
      </c>
      <c r="B16" s="2022"/>
      <c r="C16" s="2022"/>
      <c r="D16" s="2022"/>
      <c r="E16" s="2022"/>
      <c r="F16" s="2022"/>
      <c r="G16" s="2022"/>
      <c r="H16" s="2022"/>
      <c r="I16" s="2022"/>
      <c r="J16" s="2022"/>
      <c r="K16" s="2022"/>
      <c r="L16" s="2022"/>
    </row>
    <row r="17" spans="1:13" x14ac:dyDescent="0.2">
      <c r="A17" s="2032" t="s">
        <v>2110</v>
      </c>
      <c r="B17" s="2022"/>
      <c r="C17" s="2033" t="s">
        <v>2111</v>
      </c>
      <c r="D17" s="2034" t="s">
        <v>2112</v>
      </c>
      <c r="E17" s="2077">
        <v>0</v>
      </c>
      <c r="F17" s="2077">
        <v>474621</v>
      </c>
      <c r="G17" s="2076"/>
      <c r="H17" s="2076">
        <v>0</v>
      </c>
      <c r="I17" s="2076">
        <v>474621</v>
      </c>
      <c r="J17" s="2076">
        <v>0</v>
      </c>
      <c r="K17" s="2076">
        <v>474621</v>
      </c>
      <c r="L17" s="2076">
        <v>597179</v>
      </c>
      <c r="M17" s="2037"/>
    </row>
    <row r="18" spans="1:13" x14ac:dyDescent="0.2">
      <c r="A18" s="2032"/>
      <c r="B18" s="2022"/>
      <c r="C18" s="2033"/>
      <c r="D18" s="2034" t="s">
        <v>2113</v>
      </c>
      <c r="E18" s="2035">
        <v>391609</v>
      </c>
      <c r="F18" s="2038">
        <v>229304</v>
      </c>
      <c r="G18" s="2036"/>
      <c r="H18" s="2036">
        <v>512817</v>
      </c>
      <c r="I18" s="2036">
        <v>108096</v>
      </c>
      <c r="J18" s="2036">
        <v>0</v>
      </c>
      <c r="K18" s="2036">
        <v>620913</v>
      </c>
      <c r="L18" s="2036">
        <v>620913</v>
      </c>
      <c r="M18" s="2037"/>
    </row>
    <row r="19" spans="1:13" x14ac:dyDescent="0.2">
      <c r="A19" s="2032"/>
      <c r="B19" s="2022"/>
      <c r="C19" s="2033"/>
      <c r="D19" s="2034" t="s">
        <v>2114</v>
      </c>
      <c r="E19" s="2038">
        <v>293484</v>
      </c>
      <c r="F19" s="2039">
        <v>0</v>
      </c>
      <c r="G19" s="2036"/>
      <c r="H19" s="2040">
        <v>22442</v>
      </c>
      <c r="I19" s="2040">
        <v>0</v>
      </c>
      <c r="J19" s="2040">
        <v>0</v>
      </c>
      <c r="K19" s="2040">
        <v>598569</v>
      </c>
      <c r="L19" s="2036">
        <v>598569</v>
      </c>
      <c r="M19" s="2037"/>
    </row>
    <row r="20" spans="1:13" x14ac:dyDescent="0.2">
      <c r="A20" s="2078" t="s">
        <v>2115</v>
      </c>
      <c r="B20" s="2079"/>
      <c r="C20" s="2080"/>
      <c r="D20" s="2081"/>
      <c r="E20" s="2041">
        <f>SUM(E17:E19)</f>
        <v>685093</v>
      </c>
      <c r="F20" s="2041">
        <v>703925</v>
      </c>
      <c r="G20" s="2036"/>
      <c r="H20" s="2041">
        <v>535259</v>
      </c>
      <c r="I20" s="2041">
        <v>582717</v>
      </c>
      <c r="J20" s="2041">
        <v>0</v>
      </c>
      <c r="K20" s="2041">
        <v>1694103</v>
      </c>
      <c r="L20" s="2041">
        <v>1816661</v>
      </c>
      <c r="M20" s="2037" t="s">
        <v>2162</v>
      </c>
    </row>
    <row r="21" spans="1:13" x14ac:dyDescent="0.2">
      <c r="A21" s="2032"/>
      <c r="B21" s="2022"/>
      <c r="C21" s="2033"/>
      <c r="D21" s="2034"/>
      <c r="E21" s="2038"/>
      <c r="F21" s="2036"/>
      <c r="G21" s="2036"/>
      <c r="H21" s="2036"/>
      <c r="I21" s="2036"/>
      <c r="J21" s="2036"/>
      <c r="K21" s="2036"/>
      <c r="L21" s="2036"/>
      <c r="M21" s="2037"/>
    </row>
    <row r="22" spans="1:13" x14ac:dyDescent="0.2">
      <c r="A22" s="2044" t="s">
        <v>877</v>
      </c>
      <c r="B22" s="2022"/>
      <c r="C22" s="2033" t="s">
        <v>2116</v>
      </c>
      <c r="D22" s="2034" t="s">
        <v>2117</v>
      </c>
      <c r="E22" s="2035">
        <v>0</v>
      </c>
      <c r="F22" s="2035">
        <v>65395</v>
      </c>
      <c r="G22" s="2036"/>
      <c r="H22" s="2035">
        <v>0</v>
      </c>
      <c r="I22" s="2038">
        <v>65395</v>
      </c>
      <c r="J22" s="2045">
        <v>0</v>
      </c>
      <c r="K22" s="2045">
        <v>65395</v>
      </c>
      <c r="L22" s="2035">
        <v>73352</v>
      </c>
      <c r="M22" s="2037"/>
    </row>
    <row r="23" spans="1:13" x14ac:dyDescent="0.2">
      <c r="A23" s="2044"/>
      <c r="B23" s="2022"/>
      <c r="C23" s="2033"/>
      <c r="D23" s="2034" t="s">
        <v>2118</v>
      </c>
      <c r="E23" s="2035">
        <v>65774</v>
      </c>
      <c r="F23" s="2038">
        <v>8498</v>
      </c>
      <c r="G23" s="2036"/>
      <c r="H23" s="2038">
        <v>65774</v>
      </c>
      <c r="I23" s="2038">
        <v>8498</v>
      </c>
      <c r="J23" s="2036">
        <v>0</v>
      </c>
      <c r="K23" s="2036">
        <v>74272</v>
      </c>
      <c r="L23" s="2038">
        <v>74496</v>
      </c>
      <c r="M23" s="2037"/>
    </row>
    <row r="24" spans="1:13" x14ac:dyDescent="0.2">
      <c r="A24" s="2046"/>
      <c r="B24" s="2018"/>
      <c r="C24" s="2043"/>
      <c r="D24" s="2047" t="s">
        <v>2119</v>
      </c>
      <c r="E24" s="2039">
        <v>16713</v>
      </c>
      <c r="F24" s="2039">
        <v>0</v>
      </c>
      <c r="G24" s="2036"/>
      <c r="H24" s="2039">
        <v>0</v>
      </c>
      <c r="I24" s="2039">
        <v>0</v>
      </c>
      <c r="J24" s="2040">
        <v>0</v>
      </c>
      <c r="K24" s="2040">
        <v>75637</v>
      </c>
      <c r="L24" s="2039">
        <v>75637</v>
      </c>
      <c r="M24" s="2037"/>
    </row>
    <row r="25" spans="1:13" x14ac:dyDescent="0.2">
      <c r="A25" s="2042" t="s">
        <v>2120</v>
      </c>
      <c r="B25" s="2018"/>
      <c r="C25" s="2043"/>
      <c r="D25" s="2043"/>
      <c r="E25" s="2040">
        <v>82487</v>
      </c>
      <c r="F25" s="2040">
        <v>73893</v>
      </c>
      <c r="G25" s="2036"/>
      <c r="H25" s="2040">
        <v>65774</v>
      </c>
      <c r="I25" s="2040">
        <v>73893</v>
      </c>
      <c r="J25" s="2040">
        <v>0</v>
      </c>
      <c r="K25" s="2040">
        <v>215304</v>
      </c>
      <c r="L25" s="2040">
        <v>223485</v>
      </c>
      <c r="M25" s="2037"/>
    </row>
    <row r="26" spans="1:13" x14ac:dyDescent="0.2">
      <c r="A26" s="2044"/>
      <c r="B26" s="2022"/>
      <c r="C26" s="2033"/>
      <c r="D26" s="2034"/>
      <c r="E26" s="2038"/>
      <c r="F26" s="2035"/>
      <c r="G26" s="2036"/>
      <c r="H26" s="2035"/>
      <c r="I26" s="2035"/>
      <c r="J26" s="2045"/>
      <c r="K26" s="2045"/>
      <c r="L26" s="2035"/>
      <c r="M26" s="2037"/>
    </row>
    <row r="27" spans="1:13" x14ac:dyDescent="0.2">
      <c r="A27" s="2048" t="s">
        <v>2121</v>
      </c>
      <c r="B27" s="2022"/>
      <c r="C27" s="2033"/>
      <c r="D27" s="2033"/>
      <c r="E27" s="2045"/>
      <c r="F27" s="2045"/>
      <c r="G27" s="2036"/>
      <c r="H27" s="2036"/>
      <c r="I27" s="2036"/>
      <c r="J27" s="2045"/>
      <c r="K27" s="2045"/>
      <c r="L27" s="2045"/>
      <c r="M27" s="2037"/>
    </row>
    <row r="28" spans="1:13" x14ac:dyDescent="0.2">
      <c r="A28" s="2044" t="s">
        <v>2122</v>
      </c>
      <c r="B28" s="2022"/>
      <c r="C28" s="2033"/>
      <c r="D28" s="2033"/>
      <c r="E28" s="2049"/>
      <c r="F28" s="2049"/>
      <c r="G28" s="2036"/>
      <c r="H28" s="2049"/>
      <c r="I28" s="2049"/>
      <c r="J28" s="2045"/>
      <c r="K28" s="2045"/>
      <c r="L28" s="2049"/>
      <c r="M28" s="2037"/>
    </row>
    <row r="29" spans="1:13" x14ac:dyDescent="0.2">
      <c r="A29" s="2031" t="s">
        <v>2123</v>
      </c>
      <c r="B29" s="2022"/>
      <c r="C29" s="2033" t="s">
        <v>2124</v>
      </c>
      <c r="D29" s="2034" t="s">
        <v>2125</v>
      </c>
      <c r="E29" s="2045">
        <v>0</v>
      </c>
      <c r="F29" s="2045">
        <v>283360</v>
      </c>
      <c r="G29" s="2036"/>
      <c r="H29" s="2045">
        <v>0</v>
      </c>
      <c r="I29" s="2036">
        <v>283360</v>
      </c>
      <c r="J29" s="2045">
        <v>0</v>
      </c>
      <c r="K29" s="2045">
        <v>283360</v>
      </c>
      <c r="L29" s="2050" t="s">
        <v>2078</v>
      </c>
      <c r="M29" s="2037"/>
    </row>
    <row r="30" spans="1:13" x14ac:dyDescent="0.2">
      <c r="A30" s="2031"/>
      <c r="B30" s="2022"/>
      <c r="C30" s="2033"/>
      <c r="D30" s="2034" t="s">
        <v>2126</v>
      </c>
      <c r="E30" s="2040">
        <v>293260</v>
      </c>
      <c r="F30" s="2040">
        <v>0</v>
      </c>
      <c r="G30" s="2036"/>
      <c r="H30" s="2040">
        <v>293260</v>
      </c>
      <c r="I30" s="2040">
        <v>0</v>
      </c>
      <c r="J30" s="2040">
        <v>0</v>
      </c>
      <c r="K30" s="2040">
        <v>293260</v>
      </c>
      <c r="L30" s="2051" t="s">
        <v>2078</v>
      </c>
      <c r="M30" s="2037"/>
    </row>
    <row r="31" spans="1:13" x14ac:dyDescent="0.2">
      <c r="A31" s="2031"/>
      <c r="B31" s="2022"/>
      <c r="C31" s="2033"/>
      <c r="D31" s="2034"/>
      <c r="E31" s="2036"/>
      <c r="F31" s="2045"/>
      <c r="G31" s="2036"/>
      <c r="H31" s="2036"/>
      <c r="I31" s="2036"/>
      <c r="J31" s="2045"/>
      <c r="K31" s="2045"/>
      <c r="L31" s="2050"/>
      <c r="M31" s="2037"/>
    </row>
    <row r="32" spans="1:13" x14ac:dyDescent="0.2">
      <c r="A32" s="2031" t="s">
        <v>2127</v>
      </c>
      <c r="B32" s="2022"/>
      <c r="C32" s="2033" t="s">
        <v>2128</v>
      </c>
      <c r="D32" s="2034" t="s">
        <v>2129</v>
      </c>
      <c r="E32" s="2040">
        <v>0</v>
      </c>
      <c r="F32" s="2040">
        <v>15100</v>
      </c>
      <c r="G32" s="2036"/>
      <c r="H32" s="2040">
        <v>0</v>
      </c>
      <c r="I32" s="2040">
        <v>15100</v>
      </c>
      <c r="J32" s="2040">
        <v>0</v>
      </c>
      <c r="K32" s="2040">
        <v>15100</v>
      </c>
      <c r="L32" s="2051" t="s">
        <v>2078</v>
      </c>
      <c r="M32" s="2037"/>
    </row>
    <row r="33" spans="1:14" x14ac:dyDescent="0.2">
      <c r="A33" s="2022"/>
      <c r="B33" s="2022"/>
      <c r="C33" s="2033"/>
      <c r="D33" s="2033"/>
      <c r="E33" s="2010"/>
      <c r="F33" s="2010"/>
      <c r="G33" s="2017"/>
      <c r="H33" s="2010"/>
      <c r="I33" s="2010"/>
      <c r="J33" s="2010"/>
      <c r="K33" s="2010"/>
      <c r="L33" s="2010"/>
      <c r="M33" s="2037"/>
      <c r="N33" s="2010"/>
    </row>
    <row r="34" spans="1:14" x14ac:dyDescent="0.2">
      <c r="A34" s="2052" t="s">
        <v>2130</v>
      </c>
      <c r="B34" s="2018"/>
      <c r="C34" s="2043"/>
      <c r="D34" s="2053"/>
      <c r="E34" s="2040">
        <f>SUM(E30:E32)</f>
        <v>293260</v>
      </c>
      <c r="F34" s="2040">
        <v>298460</v>
      </c>
      <c r="G34" s="2036"/>
      <c r="H34" s="2040">
        <v>293260</v>
      </c>
      <c r="I34" s="2040">
        <v>298460</v>
      </c>
      <c r="J34" s="2040">
        <v>0</v>
      </c>
      <c r="K34" s="2040">
        <v>591720</v>
      </c>
      <c r="L34" s="2051" t="s">
        <v>2078</v>
      </c>
      <c r="M34" s="2010" t="s">
        <v>2162</v>
      </c>
      <c r="N34" s="2010"/>
    </row>
    <row r="35" spans="1:14" x14ac:dyDescent="0.2">
      <c r="A35" s="2022"/>
      <c r="B35" s="2022"/>
      <c r="C35" s="2033"/>
      <c r="D35" s="2034"/>
      <c r="E35" s="2036"/>
      <c r="F35" s="2036"/>
      <c r="G35" s="2036"/>
      <c r="H35" s="2036"/>
      <c r="I35" s="2036"/>
      <c r="J35" s="2036"/>
      <c r="K35" s="2036"/>
      <c r="L35" s="2050"/>
      <c r="M35" s="2037"/>
      <c r="N35" s="2010"/>
    </row>
    <row r="36" spans="1:14" x14ac:dyDescent="0.2">
      <c r="A36" s="2055" t="s">
        <v>2131</v>
      </c>
      <c r="B36" s="2012"/>
      <c r="C36" s="2012"/>
      <c r="D36" s="2012"/>
      <c r="E36" s="2045">
        <v>1060840</v>
      </c>
      <c r="F36" s="2045">
        <v>1076278</v>
      </c>
      <c r="G36" s="2036"/>
      <c r="H36" s="2045">
        <v>894293</v>
      </c>
      <c r="I36" s="2045">
        <v>955070</v>
      </c>
      <c r="J36" s="2045">
        <v>0</v>
      </c>
      <c r="K36" s="2045">
        <v>2501127</v>
      </c>
      <c r="L36" s="2050" t="s">
        <v>2078</v>
      </c>
      <c r="M36" s="2045"/>
      <c r="N36" s="2017" t="s">
        <v>1390</v>
      </c>
    </row>
    <row r="37" spans="1:14" x14ac:dyDescent="0.2">
      <c r="A37" s="2018"/>
      <c r="B37" s="2018"/>
      <c r="C37" s="2018"/>
      <c r="D37" s="2018"/>
      <c r="E37" s="2040"/>
      <c r="F37" s="2040"/>
      <c r="G37" s="2040"/>
      <c r="H37" s="2040"/>
      <c r="I37" s="2040"/>
      <c r="J37" s="2040"/>
      <c r="K37" s="2040"/>
      <c r="L37" s="2040"/>
      <c r="M37" s="2037"/>
      <c r="N37" s="2010"/>
    </row>
    <row r="38" spans="1:14" x14ac:dyDescent="0.2">
      <c r="A38" s="2012"/>
      <c r="B38" s="2012"/>
      <c r="C38" s="2012"/>
      <c r="D38" s="2012"/>
      <c r="E38" s="2056"/>
      <c r="F38" s="2056"/>
      <c r="G38" s="2057"/>
      <c r="H38" s="2056"/>
      <c r="I38" s="2056"/>
      <c r="J38" s="2056"/>
      <c r="K38" s="2056"/>
      <c r="L38" s="2056"/>
      <c r="M38" s="2037"/>
      <c r="N38" s="2010"/>
    </row>
    <row r="39" spans="1:14" x14ac:dyDescent="0.2">
      <c r="A39" s="2012" t="s">
        <v>2132</v>
      </c>
      <c r="B39" s="2012"/>
      <c r="C39" s="2012"/>
      <c r="D39" s="2012"/>
      <c r="E39" s="2056"/>
      <c r="F39" s="2056"/>
      <c r="G39" s="2057"/>
      <c r="H39" s="2056" t="s">
        <v>1390</v>
      </c>
      <c r="I39" s="2056" t="s">
        <v>1390</v>
      </c>
      <c r="J39" s="2056"/>
      <c r="K39" s="2056"/>
      <c r="L39" s="2056"/>
      <c r="M39" s="2037"/>
    </row>
    <row r="40" spans="1:14" x14ac:dyDescent="0.2">
      <c r="A40" s="2025" t="s">
        <v>2109</v>
      </c>
      <c r="B40" s="2012"/>
      <c r="C40" s="2012"/>
      <c r="D40" s="2012"/>
      <c r="E40" s="2058"/>
      <c r="F40" s="2058"/>
      <c r="G40" s="2057"/>
      <c r="H40" s="2058"/>
      <c r="I40" s="2058"/>
      <c r="J40" s="2056"/>
      <c r="K40" s="2056"/>
      <c r="L40" s="2056"/>
      <c r="M40" s="2037"/>
    </row>
    <row r="41" spans="1:14" x14ac:dyDescent="0.2">
      <c r="A41" s="2030" t="s">
        <v>1248</v>
      </c>
      <c r="B41" s="2012"/>
      <c r="C41" s="2026" t="s">
        <v>2133</v>
      </c>
      <c r="D41" s="2026" t="s">
        <v>2134</v>
      </c>
      <c r="E41" s="2059">
        <v>0</v>
      </c>
      <c r="F41" s="2059">
        <v>479654</v>
      </c>
      <c r="G41" s="2057"/>
      <c r="H41" s="2045">
        <v>0</v>
      </c>
      <c r="I41" s="2036">
        <v>479654</v>
      </c>
      <c r="J41" s="2045">
        <v>0</v>
      </c>
      <c r="K41" s="2045">
        <v>479654</v>
      </c>
      <c r="L41" s="2050" t="s">
        <v>2078</v>
      </c>
      <c r="M41" s="2037"/>
    </row>
    <row r="42" spans="1:14" x14ac:dyDescent="0.2">
      <c r="A42" s="2044"/>
      <c r="B42" s="2022"/>
      <c r="C42" s="2033"/>
      <c r="D42" s="2026" t="s">
        <v>2135</v>
      </c>
      <c r="E42" s="2059">
        <v>503078</v>
      </c>
      <c r="F42" s="2036">
        <v>104550</v>
      </c>
      <c r="G42" s="2057"/>
      <c r="H42" s="2036">
        <v>503078</v>
      </c>
      <c r="I42" s="2036">
        <v>104550</v>
      </c>
      <c r="J42" s="2036">
        <v>0</v>
      </c>
      <c r="K42" s="2036">
        <v>607628</v>
      </c>
      <c r="L42" s="2054" t="s">
        <v>2078</v>
      </c>
      <c r="M42" s="2037"/>
    </row>
    <row r="43" spans="1:14" x14ac:dyDescent="0.2">
      <c r="A43" s="2044"/>
      <c r="B43" s="2022"/>
      <c r="C43" s="2033"/>
      <c r="D43" s="2026" t="s">
        <v>2136</v>
      </c>
      <c r="E43" s="2036">
        <v>96980</v>
      </c>
      <c r="F43" s="2040">
        <v>0</v>
      </c>
      <c r="G43" s="2057"/>
      <c r="H43" s="2040">
        <v>96980</v>
      </c>
      <c r="I43" s="2040">
        <v>0</v>
      </c>
      <c r="J43" s="2040">
        <v>0</v>
      </c>
      <c r="K43" s="2040">
        <v>556481</v>
      </c>
      <c r="L43" s="2051" t="s">
        <v>2078</v>
      </c>
      <c r="M43" s="2037"/>
    </row>
    <row r="44" spans="1:14" x14ac:dyDescent="0.2">
      <c r="A44" s="2044"/>
      <c r="B44" s="2022"/>
      <c r="C44" s="2033"/>
      <c r="D44" s="2033"/>
      <c r="E44" s="2060">
        <v>600058</v>
      </c>
      <c r="F44" s="2060">
        <v>584204</v>
      </c>
      <c r="G44" s="2057"/>
      <c r="H44" s="2060">
        <v>600058</v>
      </c>
      <c r="I44" s="2060">
        <v>584204</v>
      </c>
      <c r="J44" s="2060">
        <v>0</v>
      </c>
      <c r="K44" s="2060">
        <v>1643763</v>
      </c>
      <c r="L44" s="2061" t="s">
        <v>2078</v>
      </c>
      <c r="M44" s="2037"/>
    </row>
    <row r="45" spans="1:14" x14ac:dyDescent="0.2">
      <c r="A45" s="2044"/>
      <c r="B45" s="2022"/>
      <c r="C45" s="2033"/>
      <c r="D45" s="2034"/>
      <c r="E45" s="2045"/>
      <c r="F45" s="2045"/>
      <c r="G45" s="2057"/>
      <c r="H45" s="2036"/>
      <c r="I45" s="2036"/>
      <c r="J45" s="2045"/>
      <c r="K45" s="2045"/>
      <c r="L45" s="2050"/>
      <c r="M45" s="2037"/>
    </row>
    <row r="46" spans="1:14" x14ac:dyDescent="0.2">
      <c r="A46" s="2044" t="s">
        <v>2137</v>
      </c>
      <c r="B46" s="2022"/>
      <c r="C46" s="2033" t="s">
        <v>2138</v>
      </c>
      <c r="D46" s="2034" t="s">
        <v>2139</v>
      </c>
      <c r="E46" s="2059">
        <v>0</v>
      </c>
      <c r="F46" s="2059">
        <v>168</v>
      </c>
      <c r="G46" s="2057"/>
      <c r="H46" s="2045">
        <v>0</v>
      </c>
      <c r="I46" s="2036">
        <v>168</v>
      </c>
      <c r="J46" s="2045">
        <v>0</v>
      </c>
      <c r="K46" s="2045">
        <v>168</v>
      </c>
      <c r="L46" s="2050" t="s">
        <v>2078</v>
      </c>
      <c r="M46" s="2037"/>
    </row>
    <row r="47" spans="1:14" x14ac:dyDescent="0.2">
      <c r="A47" s="2044"/>
      <c r="B47" s="2022"/>
      <c r="C47" s="2033"/>
      <c r="D47" s="2034" t="s">
        <v>2140</v>
      </c>
      <c r="E47" s="2062">
        <v>320</v>
      </c>
      <c r="F47" s="2036">
        <v>46</v>
      </c>
      <c r="G47" s="2057"/>
      <c r="H47" s="2036">
        <v>320</v>
      </c>
      <c r="I47" s="2036">
        <v>46</v>
      </c>
      <c r="J47" s="2036">
        <v>0</v>
      </c>
      <c r="K47" s="2036">
        <v>366</v>
      </c>
      <c r="L47" s="2054" t="s">
        <v>2078</v>
      </c>
      <c r="M47" s="2037"/>
    </row>
    <row r="48" spans="1:14" x14ac:dyDescent="0.2">
      <c r="A48" s="2044"/>
      <c r="B48" s="2022"/>
      <c r="C48" s="2033"/>
      <c r="D48" s="2034" t="s">
        <v>2141</v>
      </c>
      <c r="E48" s="2040">
        <v>58</v>
      </c>
      <c r="F48" s="2040">
        <v>0</v>
      </c>
      <c r="G48" s="2057"/>
      <c r="H48" s="2040">
        <v>58</v>
      </c>
      <c r="I48" s="2040">
        <v>0</v>
      </c>
      <c r="J48" s="2040">
        <v>0</v>
      </c>
      <c r="K48" s="2040">
        <v>192</v>
      </c>
      <c r="L48" s="2051" t="s">
        <v>2078</v>
      </c>
      <c r="M48" s="2037"/>
    </row>
    <row r="49" spans="1:13" x14ac:dyDescent="0.2">
      <c r="A49" s="2044"/>
      <c r="B49" s="2022"/>
      <c r="C49" s="2033"/>
      <c r="D49" s="2034"/>
      <c r="E49" s="2060">
        <v>378</v>
      </c>
      <c r="F49" s="2060">
        <v>214</v>
      </c>
      <c r="G49" s="2057"/>
      <c r="H49" s="2060">
        <v>378</v>
      </c>
      <c r="I49" s="2060">
        <v>214</v>
      </c>
      <c r="J49" s="2060">
        <v>0</v>
      </c>
      <c r="K49" s="2060">
        <v>726</v>
      </c>
      <c r="L49" s="2061" t="s">
        <v>2078</v>
      </c>
      <c r="M49" s="2037"/>
    </row>
    <row r="50" spans="1:13" x14ac:dyDescent="0.2">
      <c r="A50" s="2044"/>
      <c r="B50" s="2022"/>
      <c r="C50" s="2033"/>
      <c r="D50" s="2034"/>
      <c r="E50" s="2036"/>
      <c r="F50" s="2036"/>
      <c r="G50" s="2057"/>
      <c r="H50" s="2036"/>
      <c r="I50" s="2036"/>
      <c r="J50" s="2036"/>
      <c r="K50" s="2036"/>
      <c r="L50" s="2054"/>
      <c r="M50" s="2037"/>
    </row>
    <row r="51" spans="1:13" x14ac:dyDescent="0.2">
      <c r="A51" s="2044" t="s">
        <v>1249</v>
      </c>
      <c r="B51" s="2022"/>
      <c r="C51" s="2033">
        <v>10.553000000000001</v>
      </c>
      <c r="D51" s="2034" t="s">
        <v>2142</v>
      </c>
      <c r="E51" s="2036">
        <v>0</v>
      </c>
      <c r="F51" s="2036">
        <v>85979</v>
      </c>
      <c r="G51" s="2057"/>
      <c r="H51" s="2036">
        <v>0</v>
      </c>
      <c r="I51" s="2036">
        <v>85979</v>
      </c>
      <c r="J51" s="2036">
        <v>0</v>
      </c>
      <c r="K51" s="2045">
        <v>85979</v>
      </c>
      <c r="L51" s="2054" t="s">
        <v>2078</v>
      </c>
      <c r="M51" s="2037"/>
    </row>
    <row r="52" spans="1:13" x14ac:dyDescent="0.2">
      <c r="A52" s="2044"/>
      <c r="B52" s="2022"/>
      <c r="C52" s="2033"/>
      <c r="D52" s="2034" t="s">
        <v>2143</v>
      </c>
      <c r="E52" s="2036">
        <v>0</v>
      </c>
      <c r="F52" s="2036">
        <v>22441</v>
      </c>
      <c r="G52" s="2057"/>
      <c r="H52" s="2036">
        <v>0</v>
      </c>
      <c r="I52" s="2036">
        <v>22441</v>
      </c>
      <c r="J52" s="2036">
        <v>0</v>
      </c>
      <c r="K52" s="2045">
        <v>22441</v>
      </c>
      <c r="L52" s="2051" t="s">
        <v>2078</v>
      </c>
      <c r="M52" s="2037"/>
    </row>
    <row r="53" spans="1:13" x14ac:dyDescent="0.2">
      <c r="A53" s="2044"/>
      <c r="B53" s="2022"/>
      <c r="C53" s="2033"/>
      <c r="D53" s="2034"/>
      <c r="E53" s="2060">
        <v>0</v>
      </c>
      <c r="F53" s="2060">
        <v>108420</v>
      </c>
      <c r="G53" s="2057"/>
      <c r="H53" s="2060">
        <v>0</v>
      </c>
      <c r="I53" s="2060">
        <v>108420</v>
      </c>
      <c r="J53" s="2060">
        <v>0</v>
      </c>
      <c r="K53" s="2060">
        <v>108420</v>
      </c>
      <c r="L53" s="2061" t="s">
        <v>2078</v>
      </c>
      <c r="M53" s="2037"/>
    </row>
    <row r="54" spans="1:13" x14ac:dyDescent="0.2">
      <c r="A54" s="2044"/>
      <c r="B54" s="2022"/>
      <c r="C54" s="2033"/>
      <c r="D54" s="2034"/>
      <c r="E54" s="2036"/>
      <c r="F54" s="2036"/>
      <c r="G54" s="2057"/>
      <c r="H54" s="2036"/>
      <c r="I54" s="2036"/>
      <c r="J54" s="2036"/>
      <c r="K54" s="2036"/>
      <c r="L54" s="2054"/>
      <c r="M54" s="2037"/>
    </row>
    <row r="55" spans="1:13" x14ac:dyDescent="0.2">
      <c r="A55" s="2044" t="s">
        <v>2144</v>
      </c>
      <c r="B55" s="2022"/>
      <c r="C55" s="2063">
        <v>10.555</v>
      </c>
      <c r="D55" s="2034" t="s">
        <v>2145</v>
      </c>
      <c r="E55" s="2036">
        <v>0</v>
      </c>
      <c r="F55" s="2036">
        <v>68648</v>
      </c>
      <c r="G55" s="2057"/>
      <c r="H55" s="2036">
        <v>0</v>
      </c>
      <c r="I55" s="2036">
        <v>68648</v>
      </c>
      <c r="J55" s="2036">
        <v>0</v>
      </c>
      <c r="K55" s="2045">
        <v>68648</v>
      </c>
      <c r="L55" s="2054" t="s">
        <v>2078</v>
      </c>
      <c r="M55" s="2037"/>
    </row>
    <row r="56" spans="1:13" x14ac:dyDescent="0.2">
      <c r="A56" s="2044" t="s">
        <v>1390</v>
      </c>
      <c r="B56" s="2022"/>
      <c r="C56" s="2016"/>
      <c r="D56" s="2034" t="s">
        <v>2146</v>
      </c>
      <c r="E56" s="2040">
        <v>55005</v>
      </c>
      <c r="F56" s="2040">
        <v>0</v>
      </c>
      <c r="G56" s="2057"/>
      <c r="H56" s="2040">
        <v>55005</v>
      </c>
      <c r="I56" s="2040">
        <v>0</v>
      </c>
      <c r="J56" s="2040">
        <v>0</v>
      </c>
      <c r="K56" s="2040">
        <v>55005</v>
      </c>
      <c r="L56" s="2051" t="s">
        <v>2078</v>
      </c>
      <c r="M56" s="2037"/>
    </row>
    <row r="57" spans="1:13" x14ac:dyDescent="0.2">
      <c r="A57" s="2012"/>
      <c r="B57" s="2012"/>
      <c r="C57" s="2012"/>
      <c r="D57" s="2012"/>
      <c r="E57" s="2045"/>
      <c r="F57" s="2045"/>
      <c r="G57" s="2036"/>
      <c r="H57" s="2045"/>
      <c r="I57" s="2045"/>
      <c r="J57" s="2045"/>
      <c r="K57" s="2045"/>
      <c r="L57" s="2045"/>
      <c r="M57" s="2037"/>
    </row>
    <row r="58" spans="1:13" x14ac:dyDescent="0.2">
      <c r="A58" s="2055" t="s">
        <v>2147</v>
      </c>
      <c r="B58" s="2012"/>
      <c r="C58" s="2012"/>
      <c r="D58" s="2012"/>
      <c r="E58" s="2045">
        <v>655441</v>
      </c>
      <c r="F58" s="2045">
        <v>761486</v>
      </c>
      <c r="G58" s="2036"/>
      <c r="H58" s="2045">
        <v>655441</v>
      </c>
      <c r="I58" s="2045">
        <v>761486</v>
      </c>
      <c r="J58" s="2045">
        <v>0</v>
      </c>
      <c r="K58" s="2045">
        <v>1876562</v>
      </c>
      <c r="L58" s="2050" t="s">
        <v>2078</v>
      </c>
      <c r="M58" s="2037"/>
    </row>
    <row r="59" spans="1:13" x14ac:dyDescent="0.2">
      <c r="A59" s="2023"/>
      <c r="B59" s="2023"/>
      <c r="C59" s="2023"/>
      <c r="D59" s="2023"/>
      <c r="E59" s="2064"/>
      <c r="F59" s="2064"/>
      <c r="G59" s="2036"/>
      <c r="H59" s="2064"/>
      <c r="I59" s="2064"/>
      <c r="J59" s="2064"/>
      <c r="K59" s="2064"/>
      <c r="L59" s="2064"/>
      <c r="M59" s="2037"/>
    </row>
    <row r="60" spans="1:13" x14ac:dyDescent="0.2">
      <c r="A60" s="2012"/>
      <c r="B60" s="2012"/>
      <c r="C60" s="2012"/>
      <c r="D60" s="2012"/>
      <c r="E60" s="2045"/>
      <c r="F60" s="2045"/>
      <c r="G60" s="2036"/>
      <c r="H60" s="2045"/>
      <c r="I60" s="2045"/>
      <c r="J60" s="2045"/>
      <c r="K60" s="2045"/>
      <c r="L60" s="2045"/>
      <c r="M60" s="2037"/>
    </row>
    <row r="61" spans="1:13" x14ac:dyDescent="0.2">
      <c r="A61" s="2012" t="s">
        <v>2148</v>
      </c>
      <c r="B61" s="2012"/>
      <c r="C61" s="2012"/>
      <c r="D61" s="2012"/>
      <c r="E61" s="2045"/>
      <c r="F61" s="2045"/>
      <c r="G61" s="2036"/>
      <c r="H61" s="2049"/>
      <c r="I61" s="2049"/>
      <c r="J61" s="2045"/>
      <c r="K61" s="2045"/>
      <c r="L61" s="2045"/>
      <c r="M61" s="2037"/>
    </row>
    <row r="62" spans="1:13" x14ac:dyDescent="0.2">
      <c r="A62" s="2025" t="s">
        <v>2149</v>
      </c>
      <c r="B62" s="2012"/>
      <c r="C62" s="2012"/>
      <c r="D62" s="2012"/>
      <c r="E62" s="2049"/>
      <c r="F62" s="2049"/>
      <c r="G62" s="2036"/>
      <c r="H62" s="2049"/>
      <c r="I62" s="2049"/>
      <c r="J62" s="2045"/>
      <c r="K62" s="2045"/>
      <c r="L62" s="2045"/>
      <c r="M62" s="2037"/>
    </row>
    <row r="63" spans="1:13" x14ac:dyDescent="0.2">
      <c r="A63" s="2044" t="s">
        <v>2150</v>
      </c>
      <c r="B63" s="2022"/>
      <c r="C63" s="2065">
        <v>93.778000000000006</v>
      </c>
      <c r="D63" s="2027" t="s">
        <v>2151</v>
      </c>
      <c r="E63" s="2036">
        <v>0</v>
      </c>
      <c r="F63" s="2036">
        <v>32203</v>
      </c>
      <c r="G63" s="2057"/>
      <c r="H63" s="2036">
        <v>0</v>
      </c>
      <c r="I63" s="2036">
        <v>41958</v>
      </c>
      <c r="J63" s="2036">
        <v>0</v>
      </c>
      <c r="K63" s="2045">
        <v>41958</v>
      </c>
      <c r="L63" s="2054" t="s">
        <v>2078</v>
      </c>
      <c r="M63" s="2037"/>
    </row>
    <row r="64" spans="1:13" x14ac:dyDescent="0.2">
      <c r="A64" s="2022"/>
      <c r="B64" s="2022"/>
      <c r="C64" s="2033"/>
      <c r="D64" s="2027" t="s">
        <v>2152</v>
      </c>
      <c r="E64" s="2036">
        <v>10994</v>
      </c>
      <c r="F64" s="2036">
        <v>11072</v>
      </c>
      <c r="G64" s="2057"/>
      <c r="H64" s="2036">
        <v>48062</v>
      </c>
      <c r="I64" s="2036">
        <v>0</v>
      </c>
      <c r="J64" s="2036">
        <v>0</v>
      </c>
      <c r="K64" s="2036">
        <v>48062</v>
      </c>
      <c r="L64" s="2054" t="s">
        <v>2078</v>
      </c>
      <c r="M64" s="2037"/>
    </row>
    <row r="65" spans="1:13" x14ac:dyDescent="0.2">
      <c r="A65" s="2022"/>
      <c r="B65" s="2022"/>
      <c r="C65" s="2033"/>
      <c r="D65" s="2027" t="s">
        <v>2153</v>
      </c>
      <c r="E65" s="2040">
        <v>35068</v>
      </c>
      <c r="F65" s="2040">
        <v>0</v>
      </c>
      <c r="G65" s="2057"/>
      <c r="H65" s="2040">
        <v>0</v>
      </c>
      <c r="I65" s="2040">
        <v>0</v>
      </c>
      <c r="J65" s="2040">
        <v>0</v>
      </c>
      <c r="K65" s="2040">
        <v>48721</v>
      </c>
      <c r="L65" s="2051" t="s">
        <v>2078</v>
      </c>
      <c r="M65" s="2037"/>
    </row>
    <row r="66" spans="1:13" x14ac:dyDescent="0.2">
      <c r="A66" s="2042" t="s">
        <v>2154</v>
      </c>
      <c r="B66" s="2018"/>
      <c r="C66" s="2043"/>
      <c r="D66" s="2043"/>
      <c r="E66" s="2040">
        <f>SUM(E63:E65)</f>
        <v>46062</v>
      </c>
      <c r="F66" s="2040">
        <v>43275</v>
      </c>
      <c r="G66" s="2036"/>
      <c r="H66" s="2040">
        <v>48062</v>
      </c>
      <c r="I66" s="2040">
        <v>41958</v>
      </c>
      <c r="J66" s="2040">
        <v>0</v>
      </c>
      <c r="K66" s="2040">
        <v>138741</v>
      </c>
      <c r="L66" s="2051" t="s">
        <v>2078</v>
      </c>
      <c r="M66" s="2037"/>
    </row>
    <row r="67" spans="1:13" x14ac:dyDescent="0.2">
      <c r="A67" s="2012"/>
      <c r="B67" s="2012"/>
      <c r="C67" s="2012"/>
      <c r="D67" s="2012"/>
      <c r="E67" s="2045"/>
      <c r="F67" s="2045"/>
      <c r="G67" s="2036"/>
      <c r="H67" s="2045"/>
      <c r="I67" s="2045"/>
      <c r="J67" s="2045"/>
      <c r="K67" s="2045"/>
      <c r="L67" s="2045"/>
      <c r="M67" s="2037"/>
    </row>
    <row r="68" spans="1:13" ht="13.5" thickBot="1" x14ac:dyDescent="0.25">
      <c r="A68" s="2055" t="s">
        <v>2155</v>
      </c>
      <c r="B68" s="2012"/>
      <c r="C68" s="2012"/>
      <c r="D68" s="2012"/>
      <c r="E68" s="2075">
        <v>1762343</v>
      </c>
      <c r="F68" s="2075">
        <v>1881039</v>
      </c>
      <c r="G68" s="2076"/>
      <c r="H68" s="2075">
        <v>1597796</v>
      </c>
      <c r="I68" s="2075">
        <v>1758514</v>
      </c>
      <c r="J68" s="2075">
        <v>0</v>
      </c>
      <c r="K68" s="2075">
        <v>4516430</v>
      </c>
      <c r="L68" s="2066" t="s">
        <v>2078</v>
      </c>
      <c r="M68" s="2037"/>
    </row>
    <row r="69" spans="1:13" ht="13.5" thickTop="1" x14ac:dyDescent="0.2">
      <c r="A69" s="2012"/>
      <c r="B69" s="2012"/>
      <c r="C69" s="2012"/>
      <c r="D69" s="2012"/>
      <c r="E69" s="2067"/>
      <c r="F69" s="2068"/>
      <c r="G69" s="2069"/>
      <c r="H69" s="2067"/>
      <c r="I69" s="2068"/>
      <c r="J69" s="2068"/>
      <c r="K69" s="2068"/>
      <c r="L69" s="2068"/>
      <c r="M69" s="2037"/>
    </row>
    <row r="70" spans="1:13" x14ac:dyDescent="0.2">
      <c r="A70" s="2012" t="s">
        <v>2156</v>
      </c>
      <c r="B70" s="2012"/>
      <c r="C70" s="2012"/>
      <c r="D70" s="2012"/>
      <c r="E70" s="2068"/>
      <c r="F70" s="2068"/>
      <c r="G70" s="2069"/>
      <c r="H70" s="2070"/>
      <c r="I70" s="2068"/>
      <c r="J70" s="2068"/>
      <c r="K70" s="2068"/>
      <c r="L70" s="2068"/>
      <c r="M70" s="2010"/>
    </row>
    <row r="71" spans="1:13" x14ac:dyDescent="0.2">
      <c r="A71" s="2012"/>
      <c r="B71" s="2012" t="s">
        <v>2160</v>
      </c>
      <c r="C71" s="2012"/>
      <c r="D71" s="2012"/>
      <c r="E71" s="2071"/>
      <c r="F71" s="2068"/>
      <c r="G71" s="2069"/>
      <c r="H71" s="2068"/>
      <c r="I71" s="2068"/>
      <c r="J71" s="2068"/>
      <c r="K71" s="2068"/>
      <c r="L71" s="2068"/>
      <c r="M71" s="2010"/>
    </row>
    <row r="72" spans="1:13" x14ac:dyDescent="0.2">
      <c r="A72" s="2012" t="s">
        <v>2157</v>
      </c>
      <c r="B72" s="2010"/>
      <c r="C72" s="2010"/>
      <c r="D72" s="2010"/>
      <c r="E72" s="2010"/>
      <c r="F72" s="2072"/>
      <c r="G72" s="2010"/>
      <c r="H72" s="2073"/>
      <c r="I72" s="2074"/>
      <c r="J72" s="2010"/>
      <c r="K72" s="2010"/>
      <c r="L72" s="2010"/>
      <c r="M72" s="2010"/>
    </row>
    <row r="73" spans="1:13" x14ac:dyDescent="0.2">
      <c r="A73" s="2010"/>
      <c r="B73" s="2010"/>
      <c r="C73" s="2010"/>
      <c r="D73" s="2010"/>
      <c r="E73" s="2010"/>
      <c r="F73" s="2072"/>
      <c r="G73" s="2010"/>
      <c r="H73" s="2010"/>
      <c r="I73" s="2010"/>
      <c r="J73" s="2010"/>
      <c r="K73" s="2010"/>
      <c r="L73" s="2010"/>
      <c r="M73" s="2010"/>
    </row>
  </sheetData>
  <mergeCells count="2">
    <mergeCell ref="E9:F9"/>
    <mergeCell ref="H9:I9"/>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x14ac:dyDescent="0.2"/>
  <cols>
    <col min="1" max="1" width="1.42578125" style="1368" customWidth="1"/>
    <col min="2" max="2" width="53.42578125" style="1368" customWidth="1"/>
    <col min="3" max="3" width="14" style="1369" customWidth="1"/>
    <col min="4" max="4" width="22.42578125" style="1369" customWidth="1"/>
    <col min="5" max="5" width="7.5703125" style="1368" customWidth="1"/>
    <col min="6" max="6" width="2.5703125" style="1368" customWidth="1"/>
    <col min="7" max="7" width="3.42578125" style="1368" customWidth="1"/>
    <col min="8" max="16384" width="8" style="1368"/>
  </cols>
  <sheetData>
    <row r="1" spans="1:7" ht="13.5" customHeight="1" x14ac:dyDescent="0.25">
      <c r="A1" s="2502" t="str">
        <f>'Single Audit Cover'!A7</f>
        <v>Midlothian SD 143</v>
      </c>
      <c r="B1" s="2503"/>
      <c r="C1" s="2503"/>
      <c r="D1" s="2503"/>
      <c r="E1" s="1391"/>
    </row>
    <row r="2" spans="1:7" ht="13.5" customHeight="1" x14ac:dyDescent="0.2">
      <c r="A2" s="2504" t="str">
        <f>'Single Audit Cover'!E7</f>
        <v>07-016-1430-02</v>
      </c>
      <c r="B2" s="2505"/>
      <c r="C2" s="2505"/>
      <c r="D2" s="2505"/>
      <c r="E2" s="1380"/>
    </row>
    <row r="3" spans="1:7" ht="15.75" customHeight="1" x14ac:dyDescent="0.25">
      <c r="A3" s="2506" t="s">
        <v>1528</v>
      </c>
      <c r="B3" s="2507"/>
      <c r="C3" s="2507"/>
      <c r="D3" s="2507"/>
      <c r="E3" s="1390"/>
    </row>
    <row r="4" spans="1:7" ht="13.5" customHeight="1" x14ac:dyDescent="0.25">
      <c r="A4" s="2508" t="str">
        <f>'[6]Single Audit Cover'!A4</f>
        <v>Year Ending June 30, 2016</v>
      </c>
      <c r="B4" s="2509"/>
      <c r="C4" s="2509"/>
      <c r="D4" s="2509"/>
      <c r="E4" s="1390"/>
    </row>
    <row r="5" spans="1:7" ht="8.25" customHeight="1" x14ac:dyDescent="0.2">
      <c r="C5" s="1368"/>
      <c r="D5" s="1368"/>
    </row>
    <row r="6" spans="1:7" ht="13.5" customHeight="1" x14ac:dyDescent="0.2">
      <c r="A6" s="1358" t="s">
        <v>1896</v>
      </c>
      <c r="C6" s="1368"/>
      <c r="D6" s="1368"/>
    </row>
    <row r="7" spans="1:7" ht="60.95" customHeight="1" x14ac:dyDescent="0.2">
      <c r="A7" s="2510" t="s">
        <v>2086</v>
      </c>
      <c r="B7" s="2511"/>
      <c r="C7" s="2511"/>
      <c r="D7" s="2511"/>
      <c r="E7" s="1389"/>
    </row>
    <row r="8" spans="1:7" ht="12" customHeight="1" x14ac:dyDescent="0.2">
      <c r="A8" s="1358"/>
      <c r="B8" s="2000"/>
      <c r="C8" s="2000"/>
      <c r="D8" s="2000"/>
      <c r="E8" s="1389"/>
    </row>
    <row r="9" spans="1:7" ht="21.75" customHeight="1" x14ac:dyDescent="0.2">
      <c r="A9" s="2002" t="s">
        <v>2047</v>
      </c>
      <c r="B9" s="2004"/>
      <c r="C9" s="2004"/>
      <c r="D9" s="2004"/>
      <c r="E9" s="2005"/>
      <c r="F9" s="2003"/>
      <c r="G9" s="2003"/>
    </row>
    <row r="10" spans="1:7" ht="15" customHeight="1" x14ac:dyDescent="0.2">
      <c r="A10" s="2006" t="s">
        <v>2048</v>
      </c>
      <c r="B10" s="2007"/>
      <c r="C10" s="2008"/>
      <c r="D10" s="2009" t="s">
        <v>2049</v>
      </c>
      <c r="E10" s="2008" t="s">
        <v>2081</v>
      </c>
      <c r="F10" s="2009" t="s">
        <v>106</v>
      </c>
      <c r="G10" s="2003"/>
    </row>
    <row r="11" spans="1:7" ht="22.5" customHeight="1" x14ac:dyDescent="0.2">
      <c r="A11" s="1358" t="s">
        <v>2050</v>
      </c>
      <c r="C11" s="1354"/>
      <c r="D11" s="1354"/>
    </row>
    <row r="12" spans="1:7" x14ac:dyDescent="0.2">
      <c r="A12" s="2510" t="s">
        <v>2159</v>
      </c>
      <c r="B12" s="2511"/>
      <c r="C12" s="2511"/>
      <c r="D12" s="2511"/>
    </row>
    <row r="13" spans="1:7" ht="9.75" customHeight="1" x14ac:dyDescent="0.2">
      <c r="C13" s="1354"/>
      <c r="D13" s="1354"/>
    </row>
    <row r="14" spans="1:7" ht="13.5" customHeight="1" x14ac:dyDescent="0.2">
      <c r="C14" s="1754" t="s">
        <v>1527</v>
      </c>
      <c r="D14" s="1754" t="s">
        <v>1526</v>
      </c>
      <c r="E14" s="1386"/>
    </row>
    <row r="15" spans="1:7" ht="13.5" customHeight="1" x14ac:dyDescent="0.2">
      <c r="A15" s="1378"/>
      <c r="B15" s="1358" t="s">
        <v>1525</v>
      </c>
      <c r="C15" s="1754" t="s">
        <v>1524</v>
      </c>
      <c r="D15" s="1309" t="s">
        <v>1523</v>
      </c>
      <c r="E15" s="1386"/>
    </row>
    <row r="16" spans="1:7" ht="20.45" customHeight="1" x14ac:dyDescent="0.2">
      <c r="A16" s="1755"/>
      <c r="B16" s="1385" t="s">
        <v>2085</v>
      </c>
      <c r="C16" s="2001"/>
      <c r="D16" s="2499"/>
      <c r="E16" s="2499"/>
      <c r="F16" s="2499"/>
    </row>
    <row r="17" spans="1:6" ht="20.85" customHeight="1" x14ac:dyDescent="0.2">
      <c r="A17" s="1755"/>
      <c r="B17" s="1385"/>
      <c r="C17" s="2001"/>
      <c r="D17" s="2499"/>
      <c r="E17" s="2499"/>
      <c r="F17" s="2499"/>
    </row>
    <row r="18" spans="1:6" ht="20.85" customHeight="1" x14ac:dyDescent="0.2">
      <c r="A18" s="1755"/>
      <c r="B18" s="1385"/>
      <c r="C18" s="2001"/>
      <c r="D18" s="2499"/>
      <c r="E18" s="2499"/>
      <c r="F18" s="2499"/>
    </row>
    <row r="19" spans="1:6" ht="20.85" customHeight="1" x14ac:dyDescent="0.2">
      <c r="A19" s="1755"/>
      <c r="B19" s="1385"/>
      <c r="C19" s="2001"/>
      <c r="D19" s="2499"/>
      <c r="E19" s="2499"/>
      <c r="F19" s="2499"/>
    </row>
    <row r="20" spans="1:6" ht="20.85" customHeight="1" x14ac:dyDescent="0.2">
      <c r="A20" s="1755"/>
      <c r="B20" s="1385"/>
      <c r="C20" s="2001"/>
      <c r="D20" s="2499"/>
      <c r="E20" s="2499"/>
      <c r="F20" s="2499"/>
    </row>
    <row r="21" spans="1:6" ht="20.85" customHeight="1" x14ac:dyDescent="0.2">
      <c r="A21" s="1755"/>
      <c r="B21" s="1385"/>
      <c r="C21" s="2001"/>
      <c r="D21" s="2499"/>
      <c r="E21" s="2499"/>
      <c r="F21" s="2499"/>
    </row>
    <row r="22" spans="1:6" ht="20.85" customHeight="1" x14ac:dyDescent="0.2">
      <c r="A22" s="1755"/>
      <c r="B22" s="1385"/>
      <c r="C22" s="2001"/>
      <c r="D22" s="2499"/>
      <c r="E22" s="2499"/>
      <c r="F22" s="2499"/>
    </row>
    <row r="23" spans="1:6" ht="20.85" customHeight="1" x14ac:dyDescent="0.2">
      <c r="A23" s="1755"/>
      <c r="B23" s="1385"/>
      <c r="C23" s="2001"/>
      <c r="D23" s="2499"/>
      <c r="E23" s="2499"/>
      <c r="F23" s="2499"/>
    </row>
    <row r="24" spans="1:6" ht="20.85" customHeight="1" x14ac:dyDescent="0.2">
      <c r="A24" s="1755"/>
      <c r="B24" s="1385"/>
      <c r="C24" s="2001"/>
      <c r="D24" s="2499"/>
      <c r="E24" s="2499"/>
      <c r="F24" s="2499"/>
    </row>
    <row r="25" spans="1:6" ht="20.85" customHeight="1" x14ac:dyDescent="0.2">
      <c r="A25" s="1755"/>
      <c r="B25" s="1385"/>
      <c r="C25" s="2001"/>
      <c r="D25" s="2499"/>
      <c r="E25" s="2499"/>
      <c r="F25" s="2499"/>
    </row>
    <row r="26" spans="1:6" ht="20.85" customHeight="1" x14ac:dyDescent="0.2">
      <c r="A26" s="1755"/>
      <c r="B26" s="1385"/>
      <c r="C26" s="2001"/>
      <c r="D26" s="2499"/>
      <c r="E26" s="2499"/>
      <c r="F26" s="2499"/>
    </row>
    <row r="27" spans="1:6" ht="20.85" customHeight="1" x14ac:dyDescent="0.2">
      <c r="A27" s="1755"/>
      <c r="B27" s="1385"/>
      <c r="C27" s="2001"/>
      <c r="D27" s="2499"/>
      <c r="E27" s="2499"/>
      <c r="F27" s="2499"/>
    </row>
    <row r="28" spans="1:6" ht="20.85" customHeight="1" x14ac:dyDescent="0.2">
      <c r="A28" s="1755"/>
      <c r="B28" s="1385"/>
      <c r="C28" s="2001"/>
      <c r="D28" s="2499"/>
      <c r="E28" s="2499"/>
      <c r="F28" s="2499"/>
    </row>
    <row r="29" spans="1:6" ht="10.5" customHeight="1" x14ac:dyDescent="0.2">
      <c r="A29" s="1490"/>
      <c r="B29" s="1687"/>
      <c r="C29" s="1688"/>
      <c r="D29" s="1689"/>
      <c r="E29" s="1384"/>
    </row>
    <row r="30" spans="1:6" ht="12" customHeight="1" x14ac:dyDescent="0.2">
      <c r="A30" s="1756" t="s">
        <v>2051</v>
      </c>
      <c r="B30" s="1687"/>
      <c r="C30" s="1688"/>
      <c r="D30" s="1689"/>
      <c r="E30" s="1384"/>
    </row>
    <row r="31" spans="1:6" ht="21.75" customHeight="1" x14ac:dyDescent="0.2">
      <c r="A31" s="2500" t="s">
        <v>2158</v>
      </c>
      <c r="B31" s="2500"/>
      <c r="C31" s="2500"/>
      <c r="D31" s="2500"/>
      <c r="E31" s="1384"/>
    </row>
    <row r="32" spans="1:6" ht="13.5" customHeight="1" x14ac:dyDescent="0.2">
      <c r="A32" s="1490" t="s">
        <v>1799</v>
      </c>
      <c r="B32" s="1687"/>
      <c r="C32" s="1690">
        <v>68648</v>
      </c>
      <c r="D32" s="1689"/>
      <c r="E32" s="1384"/>
    </row>
    <row r="33" spans="1:5" ht="13.5" customHeight="1" x14ac:dyDescent="0.2">
      <c r="A33" s="1490" t="s">
        <v>1800</v>
      </c>
      <c r="B33" s="1687"/>
      <c r="C33" s="1691"/>
      <c r="D33" s="1689"/>
      <c r="E33" s="1384"/>
    </row>
    <row r="34" spans="1:5" ht="13.5" customHeight="1" x14ac:dyDescent="0.2">
      <c r="A34" s="1756" t="s">
        <v>2052</v>
      </c>
      <c r="B34" s="1687"/>
      <c r="C34" s="1688"/>
      <c r="D34" s="1689"/>
      <c r="E34" s="1384"/>
    </row>
    <row r="35" spans="1:5" ht="14.25" customHeight="1" x14ac:dyDescent="0.2">
      <c r="A35" s="1490" t="s">
        <v>1895</v>
      </c>
      <c r="B35" s="1687"/>
      <c r="C35" s="1692"/>
      <c r="D35" s="1689"/>
      <c r="E35" s="1384"/>
    </row>
    <row r="36" spans="1:5" ht="14.25" customHeight="1" x14ac:dyDescent="0.2">
      <c r="A36" s="1490"/>
      <c r="B36" s="1687" t="s">
        <v>1801</v>
      </c>
      <c r="C36" s="1693"/>
      <c r="D36" s="1689"/>
      <c r="E36" s="1384"/>
    </row>
    <row r="37" spans="1:5" ht="14.25" customHeight="1" x14ac:dyDescent="0.2">
      <c r="A37" s="1490"/>
      <c r="B37" s="1687" t="s">
        <v>1802</v>
      </c>
      <c r="C37" s="1693"/>
      <c r="D37" s="1689"/>
      <c r="E37" s="1384"/>
    </row>
    <row r="38" spans="1:5" ht="14.25" customHeight="1" x14ac:dyDescent="0.2">
      <c r="A38" s="1490"/>
      <c r="B38" s="1687" t="s">
        <v>1803</v>
      </c>
      <c r="C38" s="1693"/>
      <c r="D38" s="1689"/>
      <c r="E38" s="1384"/>
    </row>
    <row r="39" spans="1:5" ht="14.25" customHeight="1" x14ac:dyDescent="0.2">
      <c r="A39" s="1490"/>
      <c r="B39" s="1687" t="s">
        <v>1804</v>
      </c>
      <c r="C39" s="1693"/>
      <c r="D39" s="1689"/>
      <c r="E39" s="1384"/>
    </row>
    <row r="40" spans="1:5" ht="14.25" customHeight="1" x14ac:dyDescent="0.2">
      <c r="A40" s="1490" t="s">
        <v>1805</v>
      </c>
      <c r="B40" s="1687"/>
      <c r="C40" s="1693"/>
      <c r="D40" s="1689"/>
      <c r="E40" s="1384"/>
    </row>
    <row r="41" spans="1:5" ht="14.25" customHeight="1" x14ac:dyDescent="0.2">
      <c r="A41" s="1490" t="s">
        <v>1806</v>
      </c>
      <c r="B41" s="1687"/>
      <c r="C41" s="1694"/>
      <c r="D41" s="1689"/>
      <c r="E41" s="1384"/>
    </row>
    <row r="42" spans="1:5" ht="14.25" customHeight="1" x14ac:dyDescent="0.2">
      <c r="A42" s="1490"/>
      <c r="B42" s="1687"/>
      <c r="C42" s="1692" t="s">
        <v>1807</v>
      </c>
      <c r="D42" s="1689"/>
      <c r="E42" s="1384"/>
    </row>
    <row r="43" spans="1:5" ht="13.5" customHeight="1" x14ac:dyDescent="0.2">
      <c r="B43" s="1383"/>
      <c r="C43" s="1382"/>
      <c r="D43" s="1382"/>
    </row>
    <row r="44" spans="1:5" ht="13.5" thickBot="1" x14ac:dyDescent="0.25">
      <c r="A44" s="1695" t="s">
        <v>1808</v>
      </c>
      <c r="C44" s="1368"/>
      <c r="D44" s="1368"/>
    </row>
    <row r="45" spans="1:5" s="1373" customFormat="1" ht="27" customHeight="1" x14ac:dyDescent="0.2">
      <c r="A45" s="1381">
        <v>5</v>
      </c>
      <c r="B45" s="2501" t="s">
        <v>1999</v>
      </c>
      <c r="C45" s="2501"/>
      <c r="D45" s="2501"/>
      <c r="E45" s="1380"/>
    </row>
    <row r="46" spans="1:5" s="1373" customFormat="1" ht="33.75" customHeight="1" x14ac:dyDescent="0.2">
      <c r="A46" s="1379">
        <v>6</v>
      </c>
      <c r="B46" s="2498" t="s">
        <v>2053</v>
      </c>
      <c r="C46" s="2498"/>
      <c r="D46" s="2498"/>
    </row>
    <row r="47" spans="1:5" ht="45.75" customHeight="1" x14ac:dyDescent="0.2">
      <c r="A47" s="1379">
        <v>7</v>
      </c>
      <c r="B47" s="2498" t="s">
        <v>2054</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M47" sqref="M4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42578125" style="1368" customWidth="1"/>
    <col min="5" max="5" width="5.42578125" style="1369" customWidth="1"/>
    <col min="6" max="8" width="5.425781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8" t="str">
        <f>'Single Audit Cover'!A7</f>
        <v>Midlothian SD 143</v>
      </c>
      <c r="C1" s="2519"/>
      <c r="D1" s="2519"/>
      <c r="E1" s="2519"/>
      <c r="F1" s="2519"/>
      <c r="G1" s="2519"/>
      <c r="H1" s="2519"/>
      <c r="I1" s="2519"/>
      <c r="J1" s="1430"/>
    </row>
    <row r="2" spans="2:10" s="1368" customFormat="1" ht="12.75" customHeight="1" x14ac:dyDescent="0.2">
      <c r="B2" s="2520" t="str">
        <f>'Single Audit Cover'!E7</f>
        <v>07-016-1430-02</v>
      </c>
      <c r="C2" s="2521"/>
      <c r="D2" s="2521"/>
      <c r="E2" s="2521"/>
      <c r="F2" s="2521"/>
      <c r="G2" s="2521"/>
      <c r="H2" s="2521"/>
      <c r="I2" s="2521"/>
      <c r="J2" s="1430"/>
    </row>
    <row r="3" spans="2:10" s="1368" customFormat="1" ht="12.75" customHeight="1" x14ac:dyDescent="0.2">
      <c r="B3" s="2522" t="s">
        <v>1550</v>
      </c>
      <c r="C3" s="2509"/>
      <c r="D3" s="2509"/>
      <c r="E3" s="2509"/>
      <c r="F3" s="2509"/>
      <c r="G3" s="2509"/>
      <c r="H3" s="2509"/>
      <c r="I3" s="2509"/>
      <c r="J3" s="1429"/>
    </row>
    <row r="4" spans="2:10" s="1368" customFormat="1" ht="12.75" customHeight="1" x14ac:dyDescent="0.2">
      <c r="B4" s="2522" t="str">
        <f>'[6]Single Audit Cover'!A4</f>
        <v>Year Ending June 30, 2016</v>
      </c>
      <c r="C4" s="2509"/>
      <c r="D4" s="2509"/>
      <c r="E4" s="2509"/>
      <c r="F4" s="2509"/>
      <c r="G4" s="2509"/>
      <c r="H4" s="2509"/>
      <c r="I4" s="2509"/>
    </row>
    <row r="5" spans="2:10" s="1368" customFormat="1" ht="6.2" customHeight="1" x14ac:dyDescent="0.2">
      <c r="B5" s="1428" t="s">
        <v>1390</v>
      </c>
      <c r="C5" s="1382"/>
      <c r="D5" s="1382"/>
      <c r="E5" s="1414"/>
      <c r="F5" s="1383"/>
      <c r="G5" s="1383"/>
      <c r="H5" s="1383"/>
      <c r="I5" s="1383"/>
    </row>
    <row r="6" spans="2:10" s="1368" customFormat="1" ht="6.2" customHeight="1" x14ac:dyDescent="0.2">
      <c r="B6" s="1427"/>
      <c r="C6" s="1425"/>
      <c r="D6" s="1425"/>
      <c r="E6" s="1426"/>
      <c r="F6" s="1425"/>
      <c r="G6" s="1425"/>
      <c r="H6" s="1425"/>
      <c r="I6" s="1425"/>
    </row>
    <row r="7" spans="2:10" s="1368" customFormat="1" ht="13.5" customHeight="1" x14ac:dyDescent="0.2">
      <c r="B7" s="2522" t="s">
        <v>1549</v>
      </c>
      <c r="C7" s="2509"/>
      <c r="D7" s="2509"/>
      <c r="E7" s="2509"/>
      <c r="F7" s="2509"/>
      <c r="G7" s="2509"/>
      <c r="H7" s="2509"/>
      <c r="I7" s="2509"/>
    </row>
    <row r="8" spans="2:10" s="1368" customFormat="1" ht="6.2" customHeight="1" x14ac:dyDescent="0.2">
      <c r="B8" s="1424" t="s">
        <v>1390</v>
      </c>
      <c r="C8" s="1422"/>
      <c r="D8" s="1422"/>
      <c r="E8" s="1423"/>
      <c r="F8" s="1422"/>
      <c r="G8" s="1422"/>
      <c r="H8" s="1422"/>
      <c r="I8" s="1422"/>
    </row>
    <row r="9" spans="2:10" s="1368" customFormat="1" ht="12.75" customHeight="1" x14ac:dyDescent="0.2">
      <c r="B9" s="1421"/>
      <c r="C9" s="1383"/>
      <c r="D9" s="1383"/>
      <c r="E9" s="1414"/>
      <c r="F9" s="1383"/>
      <c r="G9" s="1383"/>
      <c r="H9" s="1383"/>
      <c r="I9" s="1383"/>
    </row>
    <row r="10" spans="2:10" s="1368" customFormat="1" ht="12.75" customHeight="1" x14ac:dyDescent="0.2">
      <c r="B10" s="1418" t="s">
        <v>1548</v>
      </c>
      <c r="C10" s="1416"/>
      <c r="D10" s="1416"/>
      <c r="E10" s="1369"/>
    </row>
    <row r="11" spans="2:10" s="1368" customFormat="1" ht="13.5" customHeight="1" x14ac:dyDescent="0.2">
      <c r="B11" s="1377" t="s">
        <v>1547</v>
      </c>
      <c r="C11" s="2517" t="s">
        <v>2080</v>
      </c>
      <c r="D11" s="2517"/>
      <c r="E11" s="1420"/>
      <c r="F11" s="1420"/>
      <c r="G11" s="1420"/>
    </row>
    <row r="12" spans="2:10" s="1368" customFormat="1" ht="11.45" customHeight="1" x14ac:dyDescent="0.2">
      <c r="B12" s="1371"/>
      <c r="C12" s="1410" t="s">
        <v>1809</v>
      </c>
      <c r="D12" s="1409"/>
      <c r="E12" s="1369"/>
    </row>
    <row r="13" spans="2:10" s="1368" customFormat="1" ht="12.75" customHeight="1" x14ac:dyDescent="0.2">
      <c r="B13" s="1419"/>
      <c r="C13" s="1388"/>
      <c r="D13" s="1388"/>
      <c r="E13" s="1369"/>
    </row>
    <row r="14" spans="2:10" s="1368" customFormat="1" ht="12.75" customHeight="1" x14ac:dyDescent="0.2">
      <c r="B14" s="1374" t="s">
        <v>1546</v>
      </c>
      <c r="C14" s="1378"/>
      <c r="E14" s="1369"/>
    </row>
    <row r="15" spans="2:10" s="1368" customFormat="1" ht="13.5" customHeight="1" x14ac:dyDescent="0.2">
      <c r="B15" s="1413" t="s">
        <v>1543</v>
      </c>
      <c r="C15" s="1412"/>
      <c r="D15" s="1415"/>
      <c r="E15" s="1400"/>
      <c r="F15" s="1373" t="s">
        <v>1053</v>
      </c>
      <c r="G15" s="1400" t="s">
        <v>2081</v>
      </c>
      <c r="H15" s="1373" t="s">
        <v>1541</v>
      </c>
      <c r="I15" s="1373"/>
    </row>
    <row r="16" spans="2:10" s="1368" customFormat="1" ht="12.75" customHeight="1" x14ac:dyDescent="0.2">
      <c r="B16" s="1374"/>
      <c r="C16" s="1378"/>
      <c r="E16" s="1414"/>
      <c r="F16" s="1373"/>
      <c r="G16" s="1383"/>
      <c r="H16" s="1373"/>
      <c r="I16" s="1373"/>
    </row>
    <row r="17" spans="2:9" s="1368" customFormat="1" ht="13.5" customHeight="1" x14ac:dyDescent="0.2">
      <c r="B17" s="1413" t="s">
        <v>1542</v>
      </c>
      <c r="C17" s="1412"/>
      <c r="D17" s="1411"/>
      <c r="E17" s="1400"/>
      <c r="F17" s="1373" t="s">
        <v>1053</v>
      </c>
      <c r="G17" s="1400" t="s">
        <v>2081</v>
      </c>
      <c r="H17" s="1373" t="s">
        <v>1541</v>
      </c>
      <c r="I17" s="1373"/>
    </row>
    <row r="18" spans="2:9" s="1368" customFormat="1" ht="12.75" customHeight="1" x14ac:dyDescent="0.2">
      <c r="B18" s="1413" t="s">
        <v>1810</v>
      </c>
      <c r="C18" s="1412"/>
      <c r="D18" s="1411"/>
      <c r="E18" s="1414"/>
      <c r="F18" s="1373"/>
      <c r="G18" s="1383"/>
      <c r="H18" s="1373"/>
      <c r="I18" s="1373"/>
    </row>
    <row r="19" spans="2:9" s="1368" customFormat="1" ht="12.75" customHeight="1" x14ac:dyDescent="0.2">
      <c r="B19" s="1374"/>
      <c r="C19" s="1378"/>
      <c r="E19" s="1414"/>
      <c r="F19" s="1373"/>
      <c r="G19" s="1383"/>
      <c r="H19" s="1373"/>
      <c r="I19" s="1373"/>
    </row>
    <row r="20" spans="2:9" s="1368" customFormat="1" ht="13.5" customHeight="1" x14ac:dyDescent="0.2">
      <c r="B20" s="1413" t="s">
        <v>2055</v>
      </c>
      <c r="C20" s="1412"/>
      <c r="D20" s="1411"/>
      <c r="E20" s="1400"/>
      <c r="F20" s="1373" t="s">
        <v>1053</v>
      </c>
      <c r="G20" s="1400" t="s">
        <v>2081</v>
      </c>
      <c r="H20" s="1373" t="s">
        <v>106</v>
      </c>
      <c r="I20" s="1373"/>
    </row>
    <row r="21" spans="2:9" s="1368" customFormat="1" ht="12.75" customHeight="1" x14ac:dyDescent="0.2">
      <c r="B21" s="1374"/>
      <c r="C21" s="1378"/>
      <c r="E21" s="1414"/>
      <c r="F21" s="1373"/>
      <c r="G21" s="1383"/>
      <c r="H21" s="1373"/>
      <c r="I21" s="1373"/>
    </row>
    <row r="22" spans="2:9" s="1368" customFormat="1" ht="12.75" customHeight="1" x14ac:dyDescent="0.2">
      <c r="B22" s="1418" t="s">
        <v>1545</v>
      </c>
      <c r="C22" s="1417"/>
      <c r="D22" s="1416"/>
      <c r="E22" s="1414"/>
      <c r="F22" s="1373"/>
      <c r="G22" s="1383"/>
      <c r="H22" s="1373"/>
      <c r="I22" s="1373"/>
    </row>
    <row r="23" spans="2:9" s="1368" customFormat="1" ht="12.75" customHeight="1" x14ac:dyDescent="0.2">
      <c r="B23" s="1374" t="s">
        <v>1544</v>
      </c>
      <c r="C23" s="1378"/>
      <c r="E23" s="1414"/>
      <c r="F23" s="1373"/>
      <c r="G23" s="1383"/>
      <c r="H23" s="1373"/>
      <c r="I23" s="1373"/>
    </row>
    <row r="24" spans="2:9" s="1368" customFormat="1" ht="13.5" customHeight="1" x14ac:dyDescent="0.2">
      <c r="B24" s="1413" t="s">
        <v>1543</v>
      </c>
      <c r="C24" s="1412"/>
      <c r="D24" s="1415"/>
      <c r="E24" s="1400"/>
      <c r="F24" s="1373" t="s">
        <v>1053</v>
      </c>
      <c r="G24" s="1400" t="s">
        <v>2081</v>
      </c>
      <c r="H24" s="1373" t="s">
        <v>1541</v>
      </c>
      <c r="I24" s="1373"/>
    </row>
    <row r="25" spans="2:9" s="1368" customFormat="1" ht="12.75" customHeight="1" x14ac:dyDescent="0.2">
      <c r="B25" s="1374"/>
      <c r="C25" s="1378"/>
      <c r="E25" s="1414"/>
      <c r="F25" s="1373"/>
      <c r="G25" s="1383"/>
      <c r="H25" s="1373"/>
      <c r="I25" s="1373"/>
    </row>
    <row r="26" spans="2:9" s="1368" customFormat="1" ht="13.5" customHeight="1" x14ac:dyDescent="0.2">
      <c r="B26" s="1413" t="s">
        <v>1542</v>
      </c>
      <c r="C26" s="1412"/>
      <c r="D26" s="1411"/>
      <c r="E26" s="1400"/>
      <c r="F26" s="1373" t="s">
        <v>1053</v>
      </c>
      <c r="G26" s="1400" t="s">
        <v>2081</v>
      </c>
      <c r="H26" s="1373" t="s">
        <v>1541</v>
      </c>
      <c r="I26" s="1373"/>
    </row>
    <row r="27" spans="2:9" s="1368" customFormat="1" ht="12.75" customHeight="1" x14ac:dyDescent="0.2">
      <c r="B27" s="1413" t="s">
        <v>1810</v>
      </c>
      <c r="C27" s="1412"/>
      <c r="D27" s="1411"/>
      <c r="E27" s="1369"/>
    </row>
    <row r="28" spans="2:9" s="1368" customFormat="1" ht="12.75" customHeight="1" x14ac:dyDescent="0.2">
      <c r="B28" s="1374"/>
      <c r="C28" s="1378"/>
      <c r="E28" s="1369"/>
    </row>
    <row r="29" spans="2:9" s="1368" customFormat="1" ht="12.75" customHeight="1" x14ac:dyDescent="0.2">
      <c r="B29" s="1374" t="s">
        <v>1540</v>
      </c>
      <c r="C29" s="1378"/>
      <c r="D29" s="2516" t="s">
        <v>2080</v>
      </c>
      <c r="E29" s="2516"/>
      <c r="F29" s="2516"/>
      <c r="G29" s="2516"/>
      <c r="H29" s="2516"/>
      <c r="I29" s="2516"/>
    </row>
    <row r="30" spans="2:9" s="1368" customFormat="1" x14ac:dyDescent="0.2">
      <c r="B30" s="1374"/>
      <c r="C30" s="1383"/>
      <c r="D30" s="1410" t="s">
        <v>1811</v>
      </c>
      <c r="E30" s="1409"/>
      <c r="F30" s="1409"/>
      <c r="G30" s="1409"/>
      <c r="H30" s="1409"/>
      <c r="I30" s="1409"/>
    </row>
    <row r="31" spans="2:9" s="1368" customFormat="1" x14ac:dyDescent="0.2">
      <c r="B31" s="1374"/>
      <c r="E31" s="1369"/>
    </row>
    <row r="32" spans="2:9" s="1368" customFormat="1" x14ac:dyDescent="0.2">
      <c r="B32" s="1374" t="s">
        <v>1539</v>
      </c>
      <c r="C32" s="1378"/>
      <c r="E32" s="1369"/>
    </row>
    <row r="33" spans="1:9" ht="13.5" customHeight="1" x14ac:dyDescent="0.2">
      <c r="B33" s="1374" t="s">
        <v>2056</v>
      </c>
      <c r="C33" s="1378"/>
      <c r="E33" s="1400"/>
      <c r="F33" s="1373" t="s">
        <v>1053</v>
      </c>
      <c r="G33" s="1400" t="s">
        <v>2081</v>
      </c>
      <c r="H33" s="1373" t="s">
        <v>106</v>
      </c>
    </row>
    <row r="35" spans="1:9" x14ac:dyDescent="0.2">
      <c r="B35" s="1408" t="s">
        <v>1538</v>
      </c>
      <c r="C35" s="1407"/>
      <c r="D35" s="1353"/>
    </row>
    <row r="36" spans="1:9" ht="17.25" customHeight="1" x14ac:dyDescent="0.2">
      <c r="B36" s="1406" t="s">
        <v>1537</v>
      </c>
      <c r="C36" s="1405" t="s">
        <v>1536</v>
      </c>
      <c r="D36" s="1403"/>
      <c r="E36" s="1404"/>
      <c r="F36" s="1403"/>
      <c r="G36" s="1403"/>
      <c r="H36" s="1403"/>
      <c r="I36" s="1402"/>
    </row>
    <row r="37" spans="1:9" ht="20.45" customHeight="1" x14ac:dyDescent="0.2">
      <c r="B37" s="1401">
        <v>84.01</v>
      </c>
      <c r="C37" s="2512" t="s">
        <v>2082</v>
      </c>
      <c r="D37" s="2513"/>
      <c r="E37" s="2513"/>
      <c r="F37" s="2513"/>
      <c r="G37" s="2513"/>
      <c r="H37" s="2513"/>
      <c r="I37" s="2514"/>
    </row>
    <row r="38" spans="1:9" ht="20.45" customHeight="1" x14ac:dyDescent="0.2">
      <c r="B38" s="1401" t="s">
        <v>2083</v>
      </c>
      <c r="C38" s="2512" t="s">
        <v>2084</v>
      </c>
      <c r="D38" s="2513"/>
      <c r="E38" s="2513"/>
      <c r="F38" s="2513"/>
      <c r="G38" s="2513"/>
      <c r="H38" s="2513"/>
      <c r="I38" s="2514"/>
    </row>
    <row r="39" spans="1:9" ht="20.85" customHeight="1" x14ac:dyDescent="0.2">
      <c r="B39" s="1401"/>
      <c r="C39" s="2512"/>
      <c r="D39" s="2513"/>
      <c r="E39" s="2513"/>
      <c r="F39" s="2513"/>
      <c r="G39" s="2513"/>
      <c r="H39" s="2513"/>
      <c r="I39" s="2514"/>
    </row>
    <row r="40" spans="1:9" ht="20.85" customHeight="1" x14ac:dyDescent="0.2">
      <c r="B40" s="1401"/>
      <c r="C40" s="2512"/>
      <c r="D40" s="2513"/>
      <c r="E40" s="2513"/>
      <c r="F40" s="2513"/>
      <c r="G40" s="2513"/>
      <c r="H40" s="2513"/>
      <c r="I40" s="2514"/>
    </row>
    <row r="41" spans="1:9" ht="20.85" customHeight="1" x14ac:dyDescent="0.2">
      <c r="B41" s="1401"/>
      <c r="C41" s="2512"/>
      <c r="D41" s="2513"/>
      <c r="E41" s="2513"/>
      <c r="F41" s="2513"/>
      <c r="G41" s="2513"/>
      <c r="H41" s="2513"/>
      <c r="I41" s="2514"/>
    </row>
    <row r="42" spans="1:9" ht="20.85" customHeight="1" x14ac:dyDescent="0.2">
      <c r="B42" s="1401"/>
      <c r="C42" s="2512"/>
      <c r="D42" s="2513"/>
      <c r="E42" s="2513"/>
      <c r="F42" s="2513"/>
      <c r="G42" s="2513"/>
      <c r="H42" s="2513"/>
      <c r="I42" s="2514"/>
    </row>
    <row r="43" spans="1:9" ht="6.2" customHeight="1" x14ac:dyDescent="0.2"/>
    <row r="44" spans="1:9" x14ac:dyDescent="0.2">
      <c r="B44" s="1374" t="s">
        <v>1535</v>
      </c>
      <c r="C44" s="1378"/>
      <c r="D44" s="1378"/>
      <c r="E44" s="2515">
        <v>750000</v>
      </c>
      <c r="F44" s="2515"/>
      <c r="G44" s="2515"/>
      <c r="H44" s="1383"/>
    </row>
    <row r="46" spans="1:9" ht="13.5" customHeight="1" x14ac:dyDescent="0.2">
      <c r="B46" s="1374" t="s">
        <v>1534</v>
      </c>
      <c r="C46" s="1378"/>
      <c r="E46" s="1400"/>
      <c r="F46" s="1373" t="s">
        <v>1053</v>
      </c>
      <c r="G46" s="1400" t="s">
        <v>2081</v>
      </c>
      <c r="H46" s="1373" t="s">
        <v>106</v>
      </c>
    </row>
    <row r="47" spans="1:9" ht="13.5" thickBot="1" x14ac:dyDescent="0.25"/>
    <row r="48" spans="1:9" s="1392" customFormat="1" ht="12.75" customHeight="1" x14ac:dyDescent="0.2">
      <c r="A48" s="1393"/>
      <c r="B48" s="1399" t="s">
        <v>1812</v>
      </c>
      <c r="C48" s="1398"/>
      <c r="D48" s="1397"/>
    </row>
    <row r="49" spans="1:4" s="1392" customFormat="1" ht="12" customHeight="1" x14ac:dyDescent="0.2">
      <c r="A49" s="1393"/>
      <c r="B49" s="1394" t="s">
        <v>1813</v>
      </c>
      <c r="C49" s="1393"/>
      <c r="D49" s="1393"/>
    </row>
    <row r="50" spans="1:4" s="1392" customFormat="1" ht="11.1" customHeight="1" x14ac:dyDescent="0.2">
      <c r="A50" s="1393"/>
      <c r="B50" s="1394" t="s">
        <v>1533</v>
      </c>
      <c r="C50" s="1393"/>
      <c r="D50" s="1393"/>
    </row>
    <row r="51" spans="1:4" s="1392" customFormat="1" ht="11.1" customHeight="1" x14ac:dyDescent="0.2">
      <c r="A51" s="1393"/>
      <c r="B51" s="1396" t="s">
        <v>1532</v>
      </c>
      <c r="C51" s="1395"/>
      <c r="D51" s="1395"/>
    </row>
    <row r="52" spans="1:4" s="1392" customFormat="1" ht="11.1" customHeight="1" x14ac:dyDescent="0.2">
      <c r="A52" s="1393"/>
      <c r="B52" s="1396" t="s">
        <v>1531</v>
      </c>
      <c r="C52" s="1395"/>
      <c r="D52" s="1395"/>
    </row>
    <row r="53" spans="1:4" s="1392" customFormat="1" ht="11.1" customHeight="1" x14ac:dyDescent="0.2">
      <c r="A53" s="1393"/>
      <c r="B53" s="1396" t="s">
        <v>1530</v>
      </c>
      <c r="C53" s="1395"/>
      <c r="D53" s="1395"/>
    </row>
    <row r="54" spans="1:4" s="1392" customFormat="1" ht="11.1" customHeight="1" x14ac:dyDescent="0.2">
      <c r="A54" s="1393"/>
      <c r="B54" s="1394" t="s">
        <v>1529</v>
      </c>
      <c r="C54" s="1393"/>
      <c r="D54" s="139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8" t="str">
        <f>'Single Audit Cover'!A7</f>
        <v>Midlothian SD 143</v>
      </c>
      <c r="C1" s="2518"/>
      <c r="D1" s="2518"/>
      <c r="E1" s="2518"/>
      <c r="F1" s="2518"/>
      <c r="G1" s="2518"/>
      <c r="H1" s="2518"/>
      <c r="I1" s="2518"/>
      <c r="J1" s="2518"/>
      <c r="K1" s="2518"/>
      <c r="L1" s="1478"/>
      <c r="M1" s="1478"/>
    </row>
    <row r="2" spans="1:13" ht="12" customHeight="1" x14ac:dyDescent="0.2">
      <c r="B2" s="2520" t="str">
        <f>'Single Audit Cover'!E7</f>
        <v>07-016-1430-02</v>
      </c>
      <c r="C2" s="2520"/>
      <c r="D2" s="2520"/>
      <c r="E2" s="2520"/>
      <c r="F2" s="2520"/>
      <c r="G2" s="2520"/>
      <c r="H2" s="2520"/>
      <c r="I2" s="2520"/>
      <c r="J2" s="2520"/>
      <c r="K2" s="2520"/>
      <c r="L2" s="1477"/>
      <c r="M2" s="1476"/>
    </row>
    <row r="3" spans="1:13" ht="10.35" customHeight="1" x14ac:dyDescent="0.2">
      <c r="B3" s="2508" t="s">
        <v>1550</v>
      </c>
      <c r="C3" s="2508"/>
      <c r="D3" s="2508"/>
      <c r="E3" s="2508"/>
      <c r="F3" s="2508"/>
      <c r="G3" s="2508"/>
      <c r="H3" s="2508"/>
      <c r="I3" s="2508"/>
      <c r="J3" s="2508"/>
      <c r="K3" s="2508"/>
      <c r="L3" s="1475"/>
      <c r="M3" s="1475"/>
    </row>
    <row r="4" spans="1:13" ht="11.1" customHeight="1" x14ac:dyDescent="0.2">
      <c r="B4" s="2525" t="str">
        <f>'[6]Single Audit Cover'!A4</f>
        <v>Year Ending June 30, 2016</v>
      </c>
      <c r="C4" s="2525"/>
      <c r="D4" s="2525"/>
      <c r="E4" s="2525"/>
      <c r="F4" s="2525"/>
      <c r="G4" s="2525"/>
      <c r="H4" s="2525"/>
      <c r="I4" s="2525"/>
      <c r="J4" s="2525"/>
      <c r="K4" s="2525"/>
      <c r="L4" s="1474"/>
      <c r="M4" s="1474"/>
    </row>
    <row r="5" spans="1:13" ht="7.5" customHeight="1" x14ac:dyDescent="0.2">
      <c r="B5" s="1354" t="s">
        <v>1390</v>
      </c>
      <c r="C5" s="1354"/>
    </row>
    <row r="6" spans="1:13" ht="7.5" customHeight="1" x14ac:dyDescent="0.2">
      <c r="B6" s="1456"/>
      <c r="C6" s="1456"/>
      <c r="D6" s="1425"/>
      <c r="E6" s="1425"/>
      <c r="F6" s="1425"/>
      <c r="G6" s="1426"/>
      <c r="H6" s="1425"/>
      <c r="I6" s="1426"/>
      <c r="J6" s="1425"/>
      <c r="K6" s="1425"/>
      <c r="L6" s="1432"/>
    </row>
    <row r="7" spans="1:13" ht="12.75" customHeight="1" x14ac:dyDescent="0.2">
      <c r="A7" s="1378"/>
      <c r="B7" s="2525" t="s">
        <v>1570</v>
      </c>
      <c r="C7" s="2525"/>
      <c r="D7" s="2526"/>
      <c r="E7" s="2526"/>
      <c r="F7" s="2526"/>
      <c r="G7" s="2526"/>
      <c r="H7" s="2526"/>
      <c r="I7" s="2526"/>
      <c r="J7" s="2526"/>
      <c r="K7" s="2526"/>
      <c r="L7" s="1473"/>
    </row>
    <row r="8" spans="1:13" ht="7.5" customHeight="1" x14ac:dyDescent="0.2">
      <c r="B8" s="1383"/>
      <c r="C8" s="1383"/>
      <c r="D8" s="1383"/>
      <c r="E8" s="1383"/>
      <c r="F8" s="1383"/>
      <c r="G8" s="1414"/>
      <c r="H8" s="1383"/>
      <c r="I8" s="1414"/>
      <c r="J8" s="1383"/>
      <c r="K8" s="1383"/>
      <c r="L8" s="1432"/>
    </row>
    <row r="9" spans="1:13" ht="9.6" customHeight="1" x14ac:dyDescent="0.2">
      <c r="B9" s="1425"/>
      <c r="C9" s="1425"/>
      <c r="D9" s="1425"/>
      <c r="E9" s="1425"/>
      <c r="F9" s="1425"/>
      <c r="G9" s="1426"/>
      <c r="H9" s="1425"/>
      <c r="I9" s="1426"/>
      <c r="J9" s="1425"/>
      <c r="K9" s="1425"/>
      <c r="L9" s="1432"/>
    </row>
    <row r="10" spans="1:13" ht="16.5" customHeight="1" x14ac:dyDescent="0.2">
      <c r="B10" s="1472" t="s">
        <v>1569</v>
      </c>
      <c r="C10" s="1696" t="s">
        <v>1937</v>
      </c>
      <c r="D10" s="1697" t="s">
        <v>2078</v>
      </c>
      <c r="E10" s="1383"/>
      <c r="F10" s="1388" t="s">
        <v>1568</v>
      </c>
      <c r="G10" s="1470"/>
      <c r="H10" s="1471" t="s">
        <v>1567</v>
      </c>
      <c r="I10" s="1470"/>
      <c r="J10" s="1469" t="s">
        <v>1566</v>
      </c>
      <c r="K10" s="1383"/>
      <c r="L10" s="1432"/>
    </row>
    <row r="11" spans="1:13" ht="13.5" customHeight="1" x14ac:dyDescent="0.2">
      <c r="B11" s="1383"/>
      <c r="C11" s="1383"/>
      <c r="D11" s="1383"/>
      <c r="E11" s="1383"/>
      <c r="F11" s="1383"/>
      <c r="G11" s="1414"/>
      <c r="H11" s="1383"/>
      <c r="I11" s="1468" t="s">
        <v>1565</v>
      </c>
      <c r="J11" s="1383"/>
      <c r="K11" s="1467"/>
      <c r="L11" s="1432"/>
    </row>
    <row r="12" spans="1:13" ht="13.5" customHeight="1" x14ac:dyDescent="0.2">
      <c r="B12" s="1382"/>
      <c r="C12" s="1382"/>
      <c r="D12" s="1383"/>
      <c r="E12" s="1383"/>
      <c r="F12" s="1383"/>
      <c r="G12" s="1414"/>
      <c r="H12" s="1383"/>
      <c r="I12" s="1414"/>
      <c r="J12" s="1383"/>
      <c r="L12" s="1432"/>
    </row>
    <row r="13" spans="1:13" s="1378" customFormat="1" ht="13.5" customHeight="1" x14ac:dyDescent="0.2">
      <c r="B13" s="1460" t="s">
        <v>1564</v>
      </c>
      <c r="C13" s="1460"/>
      <c r="D13" s="1463"/>
      <c r="E13" s="1463"/>
      <c r="F13" s="1463"/>
      <c r="G13" s="1464"/>
      <c r="H13" s="1463"/>
      <c r="I13" s="1464"/>
      <c r="J13" s="1463"/>
      <c r="K13" s="1463"/>
      <c r="L13" s="1462"/>
    </row>
    <row r="14" spans="1:13" ht="45.75" customHeight="1" x14ac:dyDescent="0.2">
      <c r="B14" s="2524"/>
      <c r="C14" s="2524"/>
      <c r="D14" s="2524"/>
      <c r="E14" s="2524"/>
      <c r="F14" s="2524"/>
      <c r="G14" s="2524"/>
      <c r="H14" s="2524"/>
      <c r="I14" s="2524"/>
      <c r="J14" s="2524"/>
      <c r="K14" s="2524"/>
      <c r="L14" s="1465"/>
    </row>
    <row r="15" spans="1:13" ht="4.5" customHeight="1" x14ac:dyDescent="0.2">
      <c r="B15" s="1411"/>
      <c r="C15" s="1411"/>
      <c r="D15" s="1466"/>
      <c r="E15" s="1466"/>
      <c r="F15" s="1466"/>
      <c r="H15" s="1466"/>
      <c r="J15" s="1466"/>
      <c r="K15" s="1466"/>
      <c r="L15" s="1465"/>
    </row>
    <row r="16" spans="1:13" s="1378" customFormat="1" ht="13.5" customHeight="1" x14ac:dyDescent="0.2">
      <c r="B16" s="1460" t="s">
        <v>1563</v>
      </c>
      <c r="C16" s="1460"/>
      <c r="D16" s="1463"/>
      <c r="E16" s="1463"/>
      <c r="F16" s="1463"/>
      <c r="G16" s="1464"/>
      <c r="H16" s="1463"/>
      <c r="I16" s="1464"/>
      <c r="J16" s="1463"/>
      <c r="K16" s="1463"/>
      <c r="L16" s="1462"/>
    </row>
    <row r="17" spans="2:12" ht="45.75" customHeight="1" x14ac:dyDescent="0.2">
      <c r="B17" s="2524"/>
      <c r="C17" s="2524"/>
      <c r="D17" s="2524"/>
      <c r="E17" s="2524"/>
      <c r="F17" s="2524"/>
      <c r="G17" s="2524"/>
      <c r="H17" s="2524"/>
      <c r="I17" s="2524"/>
      <c r="J17" s="2524"/>
      <c r="K17" s="2524"/>
      <c r="L17" s="1432"/>
    </row>
    <row r="18" spans="2:12" ht="4.5" customHeight="1" x14ac:dyDescent="0.2">
      <c r="B18" s="1411"/>
      <c r="C18" s="1411"/>
      <c r="L18" s="1432"/>
    </row>
    <row r="19" spans="2:12" s="1378" customFormat="1" ht="13.5" customHeight="1" x14ac:dyDescent="0.2">
      <c r="B19" s="1460" t="s">
        <v>1562</v>
      </c>
      <c r="C19" s="1460"/>
      <c r="D19" s="1463"/>
      <c r="E19" s="1463"/>
      <c r="F19" s="1463"/>
      <c r="G19" s="1464"/>
      <c r="H19" s="1463"/>
      <c r="I19" s="1464"/>
      <c r="J19" s="1463"/>
      <c r="K19" s="1463"/>
      <c r="L19" s="1462"/>
    </row>
    <row r="20" spans="2:12" ht="45.75" customHeight="1" x14ac:dyDescent="0.2">
      <c r="B20" s="2527"/>
      <c r="C20" s="2527"/>
      <c r="D20" s="2524"/>
      <c r="E20" s="2524"/>
      <c r="F20" s="2524"/>
      <c r="G20" s="2524"/>
      <c r="H20" s="2524"/>
      <c r="I20" s="2524"/>
      <c r="J20" s="2524"/>
      <c r="K20" s="2524"/>
      <c r="L20" s="1432"/>
    </row>
    <row r="21" spans="2:12" ht="4.5" customHeight="1" x14ac:dyDescent="0.2">
      <c r="B21" s="1461"/>
      <c r="C21" s="1461"/>
      <c r="L21" s="1432"/>
    </row>
    <row r="22" spans="2:12" ht="13.5" customHeight="1" x14ac:dyDescent="0.2">
      <c r="B22" s="1460" t="s">
        <v>1561</v>
      </c>
      <c r="C22" s="1460"/>
      <c r="D22" s="1425"/>
      <c r="E22" s="1425"/>
      <c r="F22" s="1425"/>
      <c r="G22" s="1426"/>
      <c r="H22" s="1425"/>
      <c r="I22" s="1426"/>
      <c r="J22" s="1425"/>
      <c r="K22" s="1425"/>
      <c r="L22" s="1432"/>
    </row>
    <row r="23" spans="2:12" ht="45" customHeight="1" x14ac:dyDescent="0.2">
      <c r="B23" s="2524"/>
      <c r="C23" s="2524"/>
      <c r="D23" s="2524"/>
      <c r="E23" s="2524"/>
      <c r="F23" s="2524"/>
      <c r="G23" s="2524"/>
      <c r="H23" s="2524"/>
      <c r="I23" s="2524"/>
      <c r="J23" s="2524"/>
      <c r="K23" s="2524"/>
      <c r="L23" s="1432"/>
    </row>
    <row r="24" spans="2:12" ht="4.5" customHeight="1" x14ac:dyDescent="0.2">
      <c r="B24" s="1411"/>
      <c r="C24" s="1411"/>
      <c r="L24" s="1432"/>
    </row>
    <row r="25" spans="2:12" ht="13.5" customHeight="1" x14ac:dyDescent="0.2">
      <c r="B25" s="1460" t="s">
        <v>1560</v>
      </c>
      <c r="C25" s="1460"/>
      <c r="D25" s="1425"/>
      <c r="E25" s="1425"/>
      <c r="F25" s="1425"/>
      <c r="G25" s="1426"/>
      <c r="H25" s="1425"/>
      <c r="I25" s="1426"/>
      <c r="J25" s="1425"/>
      <c r="K25" s="1425"/>
      <c r="L25" s="1432"/>
    </row>
    <row r="26" spans="2:12" ht="45.75" customHeight="1" x14ac:dyDescent="0.2">
      <c r="B26" s="2524"/>
      <c r="C26" s="2524"/>
      <c r="D26" s="2524"/>
      <c r="E26" s="2524"/>
      <c r="F26" s="2524"/>
      <c r="G26" s="2524"/>
      <c r="H26" s="2524"/>
      <c r="I26" s="2524"/>
      <c r="J26" s="2524"/>
      <c r="K26" s="2524"/>
      <c r="L26" s="1432"/>
    </row>
    <row r="27" spans="2:12" ht="4.5" customHeight="1" x14ac:dyDescent="0.2">
      <c r="B27" s="1411"/>
      <c r="C27" s="1411"/>
      <c r="L27" s="1432"/>
    </row>
    <row r="28" spans="2:12" ht="13.5" customHeight="1" x14ac:dyDescent="0.2">
      <c r="B28" s="1459" t="s">
        <v>1559</v>
      </c>
      <c r="C28" s="1459"/>
      <c r="D28" s="1425"/>
      <c r="E28" s="1425"/>
      <c r="F28" s="1425"/>
      <c r="G28" s="1426"/>
      <c r="H28" s="1425"/>
      <c r="I28" s="1426"/>
      <c r="J28" s="1425"/>
      <c r="K28" s="1425"/>
      <c r="L28" s="1432"/>
    </row>
    <row r="29" spans="2:12" ht="45.75" customHeight="1" x14ac:dyDescent="0.2">
      <c r="B29" s="2528"/>
      <c r="C29" s="2528"/>
      <c r="D29" s="2524"/>
      <c r="E29" s="2524"/>
      <c r="F29" s="2524"/>
      <c r="G29" s="2524"/>
      <c r="H29" s="2524"/>
      <c r="I29" s="2524"/>
      <c r="J29" s="2524"/>
      <c r="K29" s="2524"/>
      <c r="L29" s="1432"/>
    </row>
    <row r="30" spans="2:12" ht="4.5" customHeight="1" x14ac:dyDescent="0.2">
      <c r="B30" s="1458"/>
      <c r="C30" s="1458"/>
      <c r="D30" s="1383"/>
      <c r="E30" s="1383"/>
      <c r="F30" s="1383"/>
      <c r="G30" s="1414"/>
      <c r="H30" s="1383"/>
      <c r="I30" s="1414"/>
      <c r="J30" s="1383"/>
      <c r="K30" s="1383"/>
      <c r="L30" s="1432"/>
    </row>
    <row r="31" spans="2:12" s="1383" customFormat="1" ht="13.5" customHeight="1" x14ac:dyDescent="0.2">
      <c r="B31" s="1457" t="s">
        <v>1558</v>
      </c>
      <c r="C31" s="1457"/>
      <c r="D31" s="1456"/>
      <c r="E31" s="1425"/>
      <c r="F31" s="1425"/>
      <c r="G31" s="1426"/>
      <c r="H31" s="1425"/>
      <c r="I31" s="1426"/>
      <c r="J31" s="1425"/>
      <c r="K31" s="1425"/>
      <c r="L31" s="1432"/>
    </row>
    <row r="32" spans="2:12" s="1383" customFormat="1" ht="45.75" customHeight="1" x14ac:dyDescent="0.2">
      <c r="B32" s="2523"/>
      <c r="C32" s="2523"/>
      <c r="D32" s="2524"/>
      <c r="E32" s="2524"/>
      <c r="F32" s="2524"/>
      <c r="G32" s="2524"/>
      <c r="H32" s="2524"/>
      <c r="I32" s="2524"/>
      <c r="J32" s="2524"/>
      <c r="K32" s="2524"/>
      <c r="L32" s="1432"/>
    </row>
    <row r="33" spans="2:13" s="1383" customFormat="1" ht="4.5" customHeight="1" x14ac:dyDescent="0.2">
      <c r="B33" s="1455"/>
      <c r="C33" s="1455"/>
      <c r="G33" s="1414"/>
      <c r="I33" s="1414"/>
      <c r="L33" s="1432"/>
    </row>
    <row r="34" spans="2:13" s="1383" customFormat="1" ht="11.1" customHeight="1" x14ac:dyDescent="0.2">
      <c r="B34" s="1454" t="s">
        <v>1557</v>
      </c>
      <c r="C34" s="1698"/>
      <c r="D34" s="1452"/>
      <c r="E34" s="1452"/>
      <c r="F34" s="1452"/>
      <c r="G34" s="1453"/>
      <c r="H34" s="1452"/>
      <c r="I34" s="1453"/>
      <c r="J34" s="1452"/>
      <c r="K34" s="1451"/>
      <c r="L34" s="1432"/>
    </row>
    <row r="35" spans="2:13" s="1383" customFormat="1" ht="13.5" customHeight="1" x14ac:dyDescent="0.2">
      <c r="B35" s="1447" t="s">
        <v>1556</v>
      </c>
      <c r="C35" s="1699"/>
      <c r="D35" s="1450"/>
      <c r="E35" s="1449"/>
      <c r="F35" s="1448" t="s">
        <v>1555</v>
      </c>
      <c r="G35" s="1444"/>
      <c r="H35" s="1443"/>
      <c r="I35" s="1442"/>
      <c r="J35" s="1437"/>
      <c r="K35" s="1441"/>
      <c r="L35" s="1432"/>
    </row>
    <row r="36" spans="2:13" s="1383" customFormat="1" ht="13.5" customHeight="1" x14ac:dyDescent="0.2">
      <c r="B36" s="1447" t="s">
        <v>1554</v>
      </c>
      <c r="C36" s="1699"/>
      <c r="D36" s="1446"/>
      <c r="E36" s="1443"/>
      <c r="F36" s="1445" t="s">
        <v>1553</v>
      </c>
      <c r="G36" s="1444"/>
      <c r="H36" s="1443"/>
      <c r="I36" s="1442"/>
      <c r="J36" s="1437"/>
      <c r="K36" s="1441"/>
      <c r="L36" s="1432"/>
      <c r="M36" s="1440"/>
    </row>
    <row r="37" spans="2:13" s="1383" customFormat="1" ht="11.45" customHeight="1" x14ac:dyDescent="0.2">
      <c r="B37" s="1439"/>
      <c r="C37" s="1437"/>
      <c r="D37" s="1437"/>
      <c r="E37" s="1437"/>
      <c r="F37" s="1437"/>
      <c r="G37" s="1438"/>
      <c r="H37" s="1437"/>
      <c r="I37" s="1438"/>
      <c r="J37" s="1437"/>
      <c r="K37" s="1436"/>
      <c r="L37" s="1432"/>
    </row>
    <row r="38" spans="2:13" s="1383" customFormat="1" ht="8.25" customHeight="1" thickBot="1" x14ac:dyDescent="0.25">
      <c r="B38" s="1432"/>
      <c r="C38" s="1432"/>
      <c r="D38" s="1432"/>
      <c r="E38" s="1432"/>
      <c r="F38" s="1432"/>
      <c r="G38" s="1435"/>
      <c r="H38" s="1432"/>
      <c r="I38" s="1435"/>
      <c r="J38" s="1432"/>
      <c r="K38" s="1432"/>
      <c r="L38" s="1432"/>
    </row>
    <row r="39" spans="2:13" ht="11.85" customHeight="1" x14ac:dyDescent="0.2">
      <c r="B39" s="1434" t="s">
        <v>1814</v>
      </c>
      <c r="C39" s="1434"/>
      <c r="D39" s="1433"/>
      <c r="E39" s="1433"/>
      <c r="F39" s="1433"/>
      <c r="L39" s="1432"/>
    </row>
    <row r="40" spans="2:13" ht="9.6" customHeight="1" x14ac:dyDescent="0.2">
      <c r="B40" s="1373" t="s">
        <v>2000</v>
      </c>
      <c r="C40" s="1373"/>
      <c r="L40" s="1432"/>
    </row>
    <row r="41" spans="2:13" ht="9.6" customHeight="1" x14ac:dyDescent="0.2">
      <c r="B41" s="1373" t="s">
        <v>2001</v>
      </c>
      <c r="C41" s="1373"/>
    </row>
    <row r="42" spans="2:13" ht="11.85" customHeight="1" x14ac:dyDescent="0.2">
      <c r="B42" s="1375" t="s">
        <v>1552</v>
      </c>
      <c r="C42" s="1375"/>
    </row>
    <row r="43" spans="2:13" ht="9.6" customHeight="1" x14ac:dyDescent="0.2">
      <c r="B43" s="1373" t="s">
        <v>1551</v>
      </c>
      <c r="C43" s="1373"/>
      <c r="M43" s="1431"/>
    </row>
    <row r="44" spans="2:13" ht="12.6" customHeight="1" x14ac:dyDescent="0.2">
      <c r="B44" s="1375" t="s">
        <v>2057</v>
      </c>
      <c r="C44" s="1375"/>
      <c r="M44" s="1431"/>
    </row>
    <row r="45" spans="2:13" ht="9.6" customHeight="1" x14ac:dyDescent="0.2">
      <c r="B45" s="1373"/>
      <c r="C45" s="1373"/>
      <c r="M45" s="14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5703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32" t="str">
        <f>'Single Audit Cover'!A7</f>
        <v>Midlothian SD 143</v>
      </c>
      <c r="C1" s="2532"/>
      <c r="D1" s="2532"/>
      <c r="E1" s="2532"/>
      <c r="F1" s="2532"/>
      <c r="G1" s="2532"/>
      <c r="H1" s="2532"/>
      <c r="I1" s="2532"/>
      <c r="J1" s="2532"/>
      <c r="K1" s="2532"/>
      <c r="L1" s="1499"/>
    </row>
    <row r="2" spans="1:12" ht="12.75" customHeight="1" x14ac:dyDescent="0.2">
      <c r="B2" s="2533" t="str">
        <f>'Single Audit Cover'!E7</f>
        <v>07-016-1430-02</v>
      </c>
      <c r="C2" s="2533"/>
      <c r="D2" s="2533"/>
      <c r="E2" s="2533"/>
      <c r="F2" s="2533"/>
      <c r="G2" s="2533"/>
      <c r="H2" s="2533"/>
      <c r="I2" s="2533"/>
      <c r="J2" s="2533"/>
      <c r="K2" s="2533"/>
      <c r="L2" s="1498"/>
    </row>
    <row r="3" spans="1:12" ht="12.75" customHeight="1" x14ac:dyDescent="0.2">
      <c r="B3" s="2508" t="s">
        <v>1550</v>
      </c>
      <c r="C3" s="2508"/>
      <c r="D3" s="2508"/>
      <c r="E3" s="2508"/>
      <c r="F3" s="2508"/>
      <c r="G3" s="2508"/>
      <c r="H3" s="2508"/>
      <c r="I3" s="2508"/>
      <c r="J3" s="2508"/>
      <c r="K3" s="2508"/>
      <c r="L3" s="1475"/>
    </row>
    <row r="4" spans="1:12" ht="12.75" customHeight="1" x14ac:dyDescent="0.2">
      <c r="B4" s="2508" t="str">
        <f>'[6]Single Audit Cover'!A4</f>
        <v>Year Ending June 30, 2016</v>
      </c>
      <c r="C4" s="2508"/>
      <c r="D4" s="2508"/>
      <c r="E4" s="2508"/>
      <c r="F4" s="2508"/>
      <c r="G4" s="2508"/>
      <c r="H4" s="2508"/>
      <c r="I4" s="2508"/>
      <c r="J4" s="2508"/>
      <c r="K4" s="2508"/>
      <c r="L4" s="1475"/>
    </row>
    <row r="5" spans="1:12" ht="5.25" customHeight="1" x14ac:dyDescent="0.2">
      <c r="B5" s="1354" t="s">
        <v>1390</v>
      </c>
      <c r="C5" s="1354"/>
      <c r="L5" s="1383"/>
    </row>
    <row r="6" spans="1:12" ht="30.75" customHeight="1" x14ac:dyDescent="0.2">
      <c r="A6" s="1383"/>
      <c r="B6" s="2534" t="s">
        <v>1591</v>
      </c>
      <c r="C6" s="2534"/>
      <c r="D6" s="2534"/>
      <c r="E6" s="2534"/>
      <c r="F6" s="2534"/>
      <c r="G6" s="2534"/>
      <c r="H6" s="2534"/>
      <c r="I6" s="2534"/>
      <c r="J6" s="2534"/>
      <c r="K6" s="2534"/>
      <c r="L6" s="1383"/>
    </row>
    <row r="7" spans="1:12" ht="4.5" customHeight="1" x14ac:dyDescent="0.2">
      <c r="B7" s="1425"/>
      <c r="C7" s="1425"/>
      <c r="D7" s="1425"/>
      <c r="E7" s="1425"/>
      <c r="F7" s="1425"/>
      <c r="G7" s="1426"/>
      <c r="H7" s="1425"/>
      <c r="I7" s="1426"/>
      <c r="J7" s="1425"/>
      <c r="K7" s="1425"/>
      <c r="L7" s="1383"/>
    </row>
    <row r="8" spans="1:12" ht="13.5" customHeight="1" x14ac:dyDescent="0.2">
      <c r="B8" s="1388" t="s">
        <v>1590</v>
      </c>
      <c r="C8" s="1700" t="s">
        <v>1937</v>
      </c>
      <c r="D8" s="1701" t="s">
        <v>2078</v>
      </c>
      <c r="E8" s="1383"/>
      <c r="F8" s="1472" t="s">
        <v>1568</v>
      </c>
      <c r="G8" s="1496"/>
      <c r="H8" s="1497" t="s">
        <v>1589</v>
      </c>
      <c r="I8" s="1496"/>
      <c r="J8" s="1495" t="s">
        <v>1588</v>
      </c>
      <c r="L8" s="1383"/>
    </row>
    <row r="9" spans="1:12" ht="13.5" customHeight="1" x14ac:dyDescent="0.2">
      <c r="D9" s="1383"/>
      <c r="E9" s="1383"/>
      <c r="F9" s="1383"/>
      <c r="G9" s="1414"/>
      <c r="H9" s="1383"/>
      <c r="I9" s="1468" t="s">
        <v>1565</v>
      </c>
      <c r="J9" s="1383"/>
      <c r="K9" s="1494"/>
      <c r="L9" s="1383"/>
    </row>
    <row r="10" spans="1:12" ht="4.5" customHeight="1" x14ac:dyDescent="0.2">
      <c r="B10" s="1493"/>
      <c r="C10" s="1493"/>
      <c r="D10" s="1422"/>
      <c r="E10" s="1422"/>
      <c r="F10" s="1422"/>
      <c r="G10" s="1423"/>
      <c r="H10" s="1422"/>
      <c r="I10" s="1423"/>
      <c r="J10" s="1422"/>
      <c r="K10" s="1422"/>
      <c r="L10" s="1383"/>
    </row>
    <row r="11" spans="1:12" ht="5.25" customHeight="1" x14ac:dyDescent="0.2">
      <c r="B11" s="1383"/>
      <c r="C11" s="1383"/>
      <c r="D11" s="1492"/>
      <c r="E11" s="1383"/>
      <c r="F11" s="1383"/>
      <c r="G11" s="1414"/>
      <c r="H11" s="1383"/>
      <c r="I11" s="1414"/>
      <c r="J11" s="1383"/>
      <c r="K11" s="1420"/>
      <c r="L11" s="1383"/>
    </row>
    <row r="12" spans="1:12" ht="13.5" customHeight="1" x14ac:dyDescent="0.2">
      <c r="B12" s="1472" t="s">
        <v>1587</v>
      </c>
      <c r="C12" s="1472"/>
      <c r="D12" s="1492"/>
      <c r="E12" s="1383"/>
      <c r="F12" s="2516"/>
      <c r="G12" s="2516"/>
      <c r="H12" s="2516"/>
      <c r="I12" s="2516"/>
      <c r="J12" s="2516"/>
      <c r="K12" s="2516"/>
      <c r="L12" s="1383"/>
    </row>
    <row r="13" spans="1:12" ht="9.6" customHeight="1" x14ac:dyDescent="0.2">
      <c r="B13" s="1321"/>
      <c r="C13" s="1321"/>
      <c r="D13" s="1492"/>
      <c r="E13" s="1383"/>
      <c r="F13" s="1383"/>
      <c r="G13" s="1414"/>
      <c r="H13" s="1383"/>
      <c r="I13" s="1414"/>
      <c r="J13" s="1383"/>
      <c r="K13" s="1420"/>
      <c r="L13" s="1383"/>
    </row>
    <row r="14" spans="1:12" ht="13.5" customHeight="1" x14ac:dyDescent="0.2">
      <c r="B14" s="1388" t="s">
        <v>1586</v>
      </c>
      <c r="C14" s="1388"/>
      <c r="D14" s="2529"/>
      <c r="E14" s="2529"/>
      <c r="F14" s="2529"/>
      <c r="H14" s="1387" t="s">
        <v>1585</v>
      </c>
      <c r="I14" s="2530"/>
      <c r="J14" s="2530"/>
      <c r="K14" s="2530"/>
      <c r="L14" s="1383"/>
    </row>
    <row r="15" spans="1:12" ht="9.6" customHeight="1" x14ac:dyDescent="0.2">
      <c r="B15" s="1388"/>
      <c r="C15" s="1388"/>
      <c r="D15" s="1372"/>
      <c r="E15" s="1354"/>
      <c r="F15" s="1354"/>
      <c r="G15" s="1384"/>
      <c r="H15" s="1354"/>
      <c r="I15" s="1491"/>
      <c r="J15" s="1382"/>
      <c r="K15" s="1386"/>
      <c r="L15" s="1383"/>
    </row>
    <row r="16" spans="1:12" ht="13.5" customHeight="1" x14ac:dyDescent="0.2">
      <c r="B16" s="1388" t="s">
        <v>1584</v>
      </c>
      <c r="C16" s="1388"/>
      <c r="D16" s="2530"/>
      <c r="E16" s="2530"/>
      <c r="F16" s="2530"/>
      <c r="G16" s="2530"/>
      <c r="H16" s="2530"/>
      <c r="I16" s="2530"/>
      <c r="J16" s="2530"/>
      <c r="K16" s="2530"/>
      <c r="L16" s="1383"/>
    </row>
    <row r="17" spans="2:12" ht="13.5" customHeight="1" x14ac:dyDescent="0.2">
      <c r="B17" s="1388" t="s">
        <v>1583</v>
      </c>
      <c r="C17" s="1388"/>
      <c r="D17" s="2531"/>
      <c r="E17" s="2531"/>
      <c r="F17" s="2531"/>
      <c r="G17" s="2531"/>
      <c r="H17" s="2531"/>
      <c r="I17" s="2531"/>
      <c r="J17" s="2531"/>
      <c r="K17" s="2531"/>
      <c r="L17" s="1383"/>
    </row>
    <row r="18" spans="2:12" ht="9.6" customHeight="1" x14ac:dyDescent="0.2">
      <c r="B18" s="1422"/>
      <c r="C18" s="1422"/>
      <c r="D18" s="1422"/>
      <c r="E18" s="1422"/>
      <c r="F18" s="1422"/>
      <c r="G18" s="1423"/>
      <c r="H18" s="1422"/>
      <c r="I18" s="1423"/>
      <c r="J18" s="1422"/>
      <c r="K18" s="1422"/>
      <c r="L18" s="1383"/>
    </row>
    <row r="19" spans="2:12" ht="13.5" customHeight="1" x14ac:dyDescent="0.2">
      <c r="B19" s="1486" t="s">
        <v>1582</v>
      </c>
      <c r="C19" s="1486"/>
      <c r="D19" s="1490"/>
      <c r="E19" s="1490"/>
      <c r="F19" s="1490"/>
      <c r="G19" s="1489"/>
      <c r="H19" s="1490"/>
      <c r="I19" s="1489"/>
      <c r="J19" s="1383"/>
      <c r="K19" s="1383"/>
      <c r="L19" s="1383"/>
    </row>
    <row r="20" spans="2:12" ht="35.25" customHeight="1" x14ac:dyDescent="0.2">
      <c r="B20" s="2524"/>
      <c r="C20" s="2524"/>
      <c r="D20" s="2524"/>
      <c r="E20" s="2524"/>
      <c r="F20" s="2524"/>
      <c r="G20" s="2524"/>
      <c r="H20" s="2524"/>
      <c r="I20" s="2524"/>
      <c r="J20" s="2524"/>
      <c r="K20" s="2524"/>
      <c r="L20" s="1420"/>
    </row>
    <row r="21" spans="2:12" ht="4.5" customHeight="1" x14ac:dyDescent="0.2">
      <c r="B21" s="1485"/>
      <c r="C21" s="1485"/>
      <c r="D21" s="1488"/>
      <c r="E21" s="1488"/>
      <c r="F21" s="1488"/>
      <c r="G21" s="1423"/>
      <c r="H21" s="1488"/>
      <c r="I21" s="1423"/>
      <c r="J21" s="1488"/>
      <c r="K21" s="1488"/>
      <c r="L21" s="1420"/>
    </row>
    <row r="22" spans="2:12" ht="13.35" customHeight="1" x14ac:dyDescent="0.2">
      <c r="B22" s="1486" t="s">
        <v>1581</v>
      </c>
      <c r="C22" s="1486"/>
      <c r="D22" s="1383"/>
      <c r="E22" s="1383"/>
      <c r="F22" s="1383"/>
      <c r="G22" s="1414"/>
      <c r="H22" s="1383"/>
      <c r="I22" s="1414"/>
      <c r="J22" s="1383"/>
      <c r="K22" s="1383"/>
      <c r="L22" s="1383"/>
    </row>
    <row r="23" spans="2:12" ht="37.5" customHeight="1" x14ac:dyDescent="0.2">
      <c r="B23" s="2524"/>
      <c r="C23" s="2524"/>
      <c r="D23" s="2524"/>
      <c r="E23" s="2524"/>
      <c r="F23" s="2524"/>
      <c r="G23" s="2524"/>
      <c r="H23" s="2524"/>
      <c r="I23" s="2524"/>
      <c r="J23" s="2524"/>
      <c r="K23" s="2524"/>
      <c r="L23" s="1383"/>
    </row>
    <row r="24" spans="2:12" ht="4.5" customHeight="1" x14ac:dyDescent="0.2">
      <c r="B24" s="1485"/>
      <c r="C24" s="1485"/>
      <c r="D24" s="1422"/>
      <c r="E24" s="1422"/>
      <c r="F24" s="1422"/>
      <c r="G24" s="1423"/>
      <c r="H24" s="1422"/>
      <c r="I24" s="1423"/>
      <c r="J24" s="1422"/>
      <c r="K24" s="1422"/>
      <c r="L24" s="1383"/>
    </row>
    <row r="25" spans="2:12" ht="13.5" customHeight="1" x14ac:dyDescent="0.2">
      <c r="B25" s="1486" t="s">
        <v>1580</v>
      </c>
      <c r="C25" s="1486"/>
      <c r="D25" s="1383"/>
      <c r="E25" s="1383"/>
      <c r="F25" s="1383"/>
      <c r="G25" s="1414"/>
      <c r="H25" s="1383"/>
      <c r="I25" s="1414"/>
      <c r="J25" s="1383"/>
      <c r="K25" s="1383"/>
      <c r="L25" s="1383"/>
    </row>
    <row r="26" spans="2:12" ht="37.5" customHeight="1" x14ac:dyDescent="0.2">
      <c r="B26" s="2524"/>
      <c r="C26" s="2524"/>
      <c r="D26" s="2524"/>
      <c r="E26" s="2524"/>
      <c r="F26" s="2524"/>
      <c r="G26" s="2524"/>
      <c r="H26" s="2524"/>
      <c r="I26" s="2524"/>
      <c r="J26" s="2524"/>
      <c r="K26" s="2524"/>
      <c r="L26" s="1383"/>
    </row>
    <row r="27" spans="2:12" ht="4.5" customHeight="1" x14ac:dyDescent="0.2">
      <c r="B27" s="1487"/>
      <c r="C27" s="1487"/>
      <c r="D27" s="1487"/>
      <c r="E27" s="1422"/>
      <c r="F27" s="1422"/>
      <c r="G27" s="1423"/>
      <c r="H27" s="1422"/>
      <c r="I27" s="1423"/>
      <c r="J27" s="1422"/>
      <c r="K27" s="1422"/>
      <c r="L27" s="1383"/>
    </row>
    <row r="28" spans="2:12" ht="13.5" customHeight="1" x14ac:dyDescent="0.2">
      <c r="B28" s="1486" t="s">
        <v>1579</v>
      </c>
      <c r="C28" s="1486"/>
      <c r="D28" s="1383"/>
      <c r="E28" s="1383"/>
      <c r="F28" s="1383"/>
      <c r="G28" s="1414"/>
      <c r="H28" s="1383"/>
      <c r="I28" s="1414"/>
      <c r="J28" s="1383"/>
      <c r="K28" s="1383"/>
      <c r="L28" s="1383"/>
    </row>
    <row r="29" spans="2:12" ht="37.5" customHeight="1" x14ac:dyDescent="0.2">
      <c r="B29" s="2524"/>
      <c r="C29" s="2524"/>
      <c r="D29" s="2524"/>
      <c r="E29" s="2524"/>
      <c r="F29" s="2524"/>
      <c r="G29" s="2524"/>
      <c r="H29" s="2524"/>
      <c r="I29" s="2524"/>
      <c r="J29" s="2524"/>
      <c r="K29" s="2524"/>
      <c r="L29" s="1383"/>
    </row>
    <row r="30" spans="2:12" ht="4.5" customHeight="1" x14ac:dyDescent="0.2">
      <c r="B30" s="1485"/>
      <c r="C30" s="1485"/>
      <c r="D30" s="1422"/>
      <c r="E30" s="1422"/>
      <c r="F30" s="1422"/>
      <c r="G30" s="1423"/>
      <c r="H30" s="1422"/>
      <c r="I30" s="1423"/>
      <c r="J30" s="1422"/>
      <c r="K30" s="1422"/>
      <c r="L30" s="1383"/>
    </row>
    <row r="31" spans="2:12" ht="13.5" customHeight="1" x14ac:dyDescent="0.2">
      <c r="B31" s="1486" t="s">
        <v>1578</v>
      </c>
      <c r="C31" s="1486"/>
      <c r="D31" s="1383"/>
      <c r="E31" s="1383"/>
      <c r="F31" s="1383"/>
      <c r="G31" s="1414"/>
      <c r="H31" s="1383"/>
      <c r="I31" s="1414"/>
      <c r="J31" s="1383"/>
      <c r="K31" s="1383"/>
      <c r="L31" s="1383"/>
    </row>
    <row r="32" spans="2:12" ht="37.5" customHeight="1" x14ac:dyDescent="0.2">
      <c r="B32" s="2524"/>
      <c r="C32" s="2524"/>
      <c r="D32" s="2524"/>
      <c r="E32" s="2524"/>
      <c r="F32" s="2524"/>
      <c r="G32" s="2524"/>
      <c r="H32" s="2524"/>
      <c r="I32" s="2524"/>
      <c r="J32" s="2524"/>
      <c r="K32" s="2524"/>
      <c r="L32" s="1383"/>
    </row>
    <row r="33" spans="2:12" ht="4.5" customHeight="1" x14ac:dyDescent="0.2">
      <c r="B33" s="1485"/>
      <c r="C33" s="1485"/>
      <c r="D33" s="1422"/>
      <c r="E33" s="1422"/>
      <c r="F33" s="1422"/>
      <c r="G33" s="1423"/>
      <c r="H33" s="1422"/>
      <c r="I33" s="1423"/>
      <c r="J33" s="1422"/>
      <c r="K33" s="1422"/>
      <c r="L33" s="1383"/>
    </row>
    <row r="34" spans="2:12" ht="13.5" customHeight="1" x14ac:dyDescent="0.2">
      <c r="B34" s="1472" t="s">
        <v>1577</v>
      </c>
      <c r="C34" s="1472"/>
      <c r="D34" s="1383"/>
      <c r="E34" s="1383"/>
      <c r="F34" s="1383"/>
      <c r="G34" s="1414"/>
      <c r="H34" s="1383"/>
      <c r="I34" s="1414"/>
      <c r="J34" s="1383"/>
      <c r="K34" s="1383"/>
      <c r="L34" s="1383"/>
    </row>
    <row r="35" spans="2:12" ht="37.5" customHeight="1" x14ac:dyDescent="0.2">
      <c r="B35" s="2524"/>
      <c r="C35" s="2524"/>
      <c r="D35" s="2524"/>
      <c r="E35" s="2524"/>
      <c r="F35" s="2524"/>
      <c r="G35" s="2524"/>
      <c r="H35" s="2524"/>
      <c r="I35" s="2524"/>
      <c r="J35" s="2524"/>
      <c r="K35" s="2524"/>
      <c r="L35" s="1383"/>
    </row>
    <row r="36" spans="2:12" ht="4.5" customHeight="1" x14ac:dyDescent="0.2">
      <c r="B36" s="1485"/>
      <c r="C36" s="1485"/>
      <c r="D36" s="1422"/>
      <c r="E36" s="1422"/>
      <c r="F36" s="1422"/>
      <c r="G36" s="1423"/>
      <c r="H36" s="1422"/>
      <c r="I36" s="1423"/>
      <c r="J36" s="1422"/>
      <c r="K36" s="1422"/>
      <c r="L36" s="1383"/>
    </row>
    <row r="37" spans="2:12" ht="13.5" customHeight="1" x14ac:dyDescent="0.2">
      <c r="B37" s="1472" t="s">
        <v>1576</v>
      </c>
      <c r="C37" s="1472"/>
      <c r="D37" s="1383"/>
      <c r="E37" s="1383"/>
      <c r="F37" s="1383"/>
      <c r="G37" s="1414"/>
      <c r="H37" s="1383"/>
      <c r="I37" s="1414"/>
      <c r="J37" s="1383"/>
      <c r="K37" s="1383"/>
      <c r="L37" s="1383"/>
    </row>
    <row r="38" spans="2:12" ht="35.25" customHeight="1" x14ac:dyDescent="0.2">
      <c r="B38" s="2524"/>
      <c r="C38" s="2524"/>
      <c r="D38" s="2524"/>
      <c r="E38" s="2524"/>
      <c r="F38" s="2524"/>
      <c r="G38" s="2524"/>
      <c r="H38" s="2524"/>
      <c r="I38" s="2524"/>
      <c r="J38" s="2524"/>
      <c r="K38" s="2524"/>
      <c r="L38" s="1383"/>
    </row>
    <row r="39" spans="2:12" ht="4.5" customHeight="1" x14ac:dyDescent="0.2">
      <c r="B39" s="1458"/>
      <c r="C39" s="1458"/>
      <c r="D39" s="1383"/>
      <c r="E39" s="1383"/>
      <c r="F39" s="1383"/>
      <c r="G39" s="1414"/>
      <c r="H39" s="1383"/>
      <c r="I39" s="1414"/>
      <c r="J39" s="1383"/>
      <c r="K39" s="1383"/>
      <c r="L39" s="1383"/>
    </row>
    <row r="40" spans="2:12" s="1383" customFormat="1" ht="13.5" customHeight="1" x14ac:dyDescent="0.2">
      <c r="B40" s="1457" t="s">
        <v>1575</v>
      </c>
      <c r="C40" s="1457"/>
      <c r="D40" s="1456"/>
      <c r="E40" s="1425"/>
      <c r="F40" s="1425"/>
      <c r="G40" s="1426"/>
      <c r="H40" s="1425"/>
      <c r="I40" s="1426"/>
      <c r="J40" s="1425"/>
      <c r="K40" s="1425"/>
    </row>
    <row r="41" spans="2:12" s="1383" customFormat="1" ht="33.75" customHeight="1" x14ac:dyDescent="0.2">
      <c r="B41" s="2524"/>
      <c r="C41" s="2524"/>
      <c r="D41" s="2524"/>
      <c r="E41" s="2524"/>
      <c r="F41" s="2524"/>
      <c r="G41" s="2524"/>
      <c r="H41" s="2524"/>
      <c r="I41" s="2524"/>
      <c r="J41" s="2524"/>
      <c r="K41" s="2524"/>
    </row>
    <row r="42" spans="2:12" s="1383" customFormat="1" ht="4.5" customHeight="1" x14ac:dyDescent="0.2">
      <c r="B42" s="1455"/>
      <c r="C42" s="1455"/>
      <c r="G42" s="1414"/>
      <c r="I42" s="1414"/>
    </row>
    <row r="43" spans="2:12" s="1383" customFormat="1" ht="13.5" customHeight="1" x14ac:dyDescent="0.2">
      <c r="B43" s="1484" t="s">
        <v>1557</v>
      </c>
      <c r="C43" s="1702"/>
      <c r="D43" s="1452"/>
      <c r="E43" s="1452"/>
      <c r="F43" s="1452"/>
      <c r="G43" s="1453"/>
      <c r="H43" s="1452"/>
      <c r="I43" s="1453"/>
      <c r="J43" s="1452"/>
      <c r="K43" s="1451"/>
      <c r="L43" s="1480"/>
    </row>
    <row r="44" spans="2:12" s="1383" customFormat="1" ht="13.5" customHeight="1" x14ac:dyDescent="0.2">
      <c r="B44" s="1447" t="s">
        <v>1556</v>
      </c>
      <c r="C44" s="1699"/>
      <c r="D44" s="1483"/>
      <c r="E44" s="1449"/>
      <c r="F44" s="1445" t="s">
        <v>1555</v>
      </c>
      <c r="G44" s="1442"/>
      <c r="H44" s="1443"/>
      <c r="I44" s="1442"/>
      <c r="J44" s="1482"/>
      <c r="K44" s="1481"/>
      <c r="L44" s="1480"/>
    </row>
    <row r="45" spans="2:12" s="1383" customFormat="1" ht="13.5" customHeight="1" x14ac:dyDescent="0.2">
      <c r="B45" s="1447" t="s">
        <v>1554</v>
      </c>
      <c r="C45" s="1699"/>
      <c r="D45" s="1482"/>
      <c r="E45" s="1443"/>
      <c r="F45" s="1445" t="s">
        <v>1553</v>
      </c>
      <c r="G45" s="1442"/>
      <c r="H45" s="1443"/>
      <c r="I45" s="1442"/>
      <c r="J45" s="1482"/>
      <c r="K45" s="1481"/>
      <c r="L45" s="1480"/>
    </row>
    <row r="46" spans="2:12" s="1383" customFormat="1" ht="13.5" customHeight="1" x14ac:dyDescent="0.2">
      <c r="B46" s="1439"/>
      <c r="C46" s="1437"/>
      <c r="D46" s="1437"/>
      <c r="E46" s="1437"/>
      <c r="F46" s="1437"/>
      <c r="G46" s="1438"/>
      <c r="H46" s="1437"/>
      <c r="I46" s="1438"/>
      <c r="J46" s="1437"/>
      <c r="K46" s="1436"/>
      <c r="L46" s="1480"/>
    </row>
    <row r="47" spans="2:12" ht="7.5" customHeight="1" thickBot="1" x14ac:dyDescent="0.3">
      <c r="B47" s="1479"/>
      <c r="C47" s="1479"/>
    </row>
    <row r="48" spans="2:12" ht="12.6" customHeight="1" x14ac:dyDescent="0.2">
      <c r="B48" s="1434" t="s">
        <v>1574</v>
      </c>
      <c r="C48" s="1434"/>
      <c r="D48" s="1433"/>
      <c r="E48" s="1433"/>
      <c r="F48" s="1433"/>
    </row>
    <row r="49" spans="2:9" ht="11.1" customHeight="1" x14ac:dyDescent="0.2">
      <c r="B49" s="1375" t="s">
        <v>1573</v>
      </c>
      <c r="C49" s="1375"/>
      <c r="G49" s="1368"/>
      <c r="I49" s="1368"/>
    </row>
    <row r="50" spans="2:9" ht="11.1" customHeight="1" x14ac:dyDescent="0.2">
      <c r="B50" s="1375" t="s">
        <v>2058</v>
      </c>
      <c r="C50" s="1375"/>
      <c r="G50" s="1368"/>
      <c r="I50" s="1368"/>
    </row>
    <row r="51" spans="2:9" ht="11.1" customHeight="1" x14ac:dyDescent="0.2">
      <c r="B51" s="1375" t="s">
        <v>1572</v>
      </c>
      <c r="C51" s="1375"/>
      <c r="G51" s="1368"/>
      <c r="I51" s="1368"/>
    </row>
    <row r="52" spans="2:9" ht="11.1" customHeight="1" x14ac:dyDescent="0.2">
      <c r="B52" s="1375" t="s">
        <v>1571</v>
      </c>
      <c r="C52" s="1375"/>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8" customWidth="1"/>
    <col min="2" max="2" width="14.5703125" style="1368" customWidth="1"/>
    <col min="3" max="3" width="40.5703125" style="1368" customWidth="1"/>
    <col min="4" max="4" width="42.42578125" style="1368" customWidth="1"/>
    <col min="5" max="5" width="8.140625" style="1368" customWidth="1"/>
    <col min="6" max="9" width="9.140625" style="1368"/>
    <col min="10" max="10" width="6.5703125" style="1368" customWidth="1"/>
    <col min="11" max="16384" width="9.140625" style="1368"/>
  </cols>
  <sheetData>
    <row r="1" spans="2:5" s="1378" customFormat="1" ht="12.75" customHeight="1" x14ac:dyDescent="0.2">
      <c r="B1" s="2518" t="str">
        <f>'Single Audit Cover'!A7</f>
        <v>Midlothian SD 143</v>
      </c>
      <c r="C1" s="2518"/>
      <c r="D1" s="2518"/>
      <c r="E1" s="1511"/>
    </row>
    <row r="2" spans="2:5" s="1378" customFormat="1" ht="12.75" customHeight="1" x14ac:dyDescent="0.2">
      <c r="B2" s="2520" t="str">
        <f>'Single Audit Cover'!E7</f>
        <v>07-016-1430-02</v>
      </c>
      <c r="C2" s="2520"/>
      <c r="D2" s="2520"/>
      <c r="E2" s="1510"/>
    </row>
    <row r="3" spans="2:5" s="1347" customFormat="1" ht="12.75" customHeight="1" x14ac:dyDescent="0.2">
      <c r="B3" s="2508" t="s">
        <v>1601</v>
      </c>
      <c r="C3" s="2508"/>
      <c r="D3" s="2508"/>
      <c r="E3" s="1934"/>
    </row>
    <row r="4" spans="2:5" s="1378" customFormat="1" ht="12.75" customHeight="1" x14ac:dyDescent="0.2">
      <c r="B4" s="2535" t="str">
        <f>'[6]Single Audit Cover'!A4</f>
        <v>Year Ending June 30, 2016</v>
      </c>
      <c r="C4" s="2535"/>
      <c r="D4" s="2535"/>
      <c r="E4" s="1509"/>
    </row>
    <row r="5" spans="2:5" s="1378" customFormat="1" ht="40.35" customHeight="1" x14ac:dyDescent="0.2">
      <c r="B5" s="1703" t="s">
        <v>2002</v>
      </c>
      <c r="C5" s="1490"/>
      <c r="D5" s="1490"/>
      <c r="E5" s="1490"/>
    </row>
    <row r="6" spans="2:5" s="1378" customFormat="1" ht="13.5" customHeight="1" x14ac:dyDescent="0.2">
      <c r="B6" s="1508" t="s">
        <v>1600</v>
      </c>
      <c r="C6" s="1508" t="s">
        <v>1599</v>
      </c>
      <c r="D6" s="1508" t="s">
        <v>1598</v>
      </c>
    </row>
    <row r="7" spans="2:5" ht="13.5" customHeight="1" x14ac:dyDescent="0.2">
      <c r="B7" s="1704"/>
      <c r="C7" s="1507"/>
      <c r="D7" s="1507"/>
      <c r="E7" s="1507"/>
    </row>
    <row r="8" spans="2:5" ht="13.5" customHeight="1" x14ac:dyDescent="0.2">
      <c r="B8" s="1704" t="s">
        <v>2079</v>
      </c>
      <c r="C8" s="1507"/>
      <c r="D8" s="1507"/>
      <c r="E8" s="1507"/>
    </row>
    <row r="9" spans="2:5" ht="13.5" customHeight="1" x14ac:dyDescent="0.2">
      <c r="B9" s="1705"/>
      <c r="C9" s="1389"/>
      <c r="D9" s="1389"/>
      <c r="E9" s="1389"/>
    </row>
    <row r="10" spans="2:5" ht="13.5" customHeight="1" x14ac:dyDescent="0.2">
      <c r="B10" s="1704"/>
      <c r="C10" s="1389"/>
      <c r="D10" s="1389"/>
      <c r="E10" s="1389"/>
    </row>
    <row r="11" spans="2:5" ht="13.5" customHeight="1" x14ac:dyDescent="0.2">
      <c r="B11" s="1704"/>
      <c r="C11" s="1389"/>
      <c r="D11" s="1389"/>
      <c r="E11" s="1389"/>
    </row>
    <row r="12" spans="2:5" ht="13.5" customHeight="1" x14ac:dyDescent="0.2">
      <c r="B12" s="1704"/>
      <c r="C12" s="1389"/>
      <c r="D12" s="1389"/>
      <c r="E12" s="1389"/>
    </row>
    <row r="13" spans="2:5" ht="13.5" customHeight="1" x14ac:dyDescent="0.2">
      <c r="B13" s="1704"/>
      <c r="C13" s="1389"/>
      <c r="D13" s="1389"/>
      <c r="E13" s="1389"/>
    </row>
    <row r="14" spans="2:5" ht="13.5" customHeight="1" x14ac:dyDescent="0.2">
      <c r="B14" s="1704"/>
      <c r="C14" s="1389"/>
      <c r="D14" s="1389"/>
      <c r="E14" s="1389"/>
    </row>
    <row r="15" spans="2:5" ht="13.5" customHeight="1" x14ac:dyDescent="0.2">
      <c r="B15" s="1704"/>
      <c r="C15" s="1389"/>
      <c r="D15" s="1389"/>
      <c r="E15" s="1389"/>
    </row>
    <row r="16" spans="2:5" ht="13.5" customHeight="1" x14ac:dyDescent="0.2">
      <c r="B16" s="1704"/>
      <c r="C16" s="1389"/>
      <c r="D16" s="1389"/>
      <c r="E16" s="1389"/>
    </row>
    <row r="17" spans="2:5" ht="13.5" customHeight="1" x14ac:dyDescent="0.2">
      <c r="B17" s="1704"/>
      <c r="C17" s="1389"/>
      <c r="D17" s="1389"/>
      <c r="E17" s="1389"/>
    </row>
    <row r="18" spans="2:5" ht="13.5" customHeight="1" x14ac:dyDescent="0.2">
      <c r="B18" s="1704"/>
      <c r="C18" s="1389"/>
      <c r="D18" s="1389"/>
      <c r="E18" s="1389"/>
    </row>
    <row r="19" spans="2:5" ht="13.5" customHeight="1" x14ac:dyDescent="0.2">
      <c r="B19" s="1704"/>
      <c r="C19" s="1389"/>
      <c r="D19" s="1389"/>
      <c r="E19" s="1389"/>
    </row>
    <row r="20" spans="2:5" ht="13.5" customHeight="1" x14ac:dyDescent="0.2">
      <c r="B20" s="1704"/>
      <c r="C20" s="1389"/>
      <c r="D20" s="1389"/>
      <c r="E20" s="1389"/>
    </row>
    <row r="21" spans="2:5" ht="13.5" customHeight="1" x14ac:dyDescent="0.2">
      <c r="B21" s="1704"/>
      <c r="C21" s="1389"/>
      <c r="D21" s="1389"/>
      <c r="E21" s="1389"/>
    </row>
    <row r="22" spans="2:5" ht="13.5" customHeight="1" x14ac:dyDescent="0.2">
      <c r="B22" s="1704"/>
      <c r="C22" s="1389"/>
      <c r="D22" s="1389"/>
      <c r="E22" s="1389"/>
    </row>
    <row r="23" spans="2:5" ht="13.5" customHeight="1" x14ac:dyDescent="0.2">
      <c r="B23" s="1704"/>
      <c r="C23" s="1389"/>
      <c r="D23" s="1389"/>
      <c r="E23" s="1389"/>
    </row>
    <row r="24" spans="2:5" ht="13.5" customHeight="1" x14ac:dyDescent="0.2">
      <c r="B24" s="1704"/>
      <c r="C24" s="1389"/>
      <c r="D24" s="1389"/>
      <c r="E24" s="1389"/>
    </row>
    <row r="25" spans="2:5" ht="13.5" customHeight="1" x14ac:dyDescent="0.2">
      <c r="B25" s="1704"/>
      <c r="C25" s="1389"/>
      <c r="D25" s="1389"/>
      <c r="E25" s="1389"/>
    </row>
    <row r="26" spans="2:5" ht="13.5" customHeight="1" x14ac:dyDescent="0.2">
      <c r="B26" s="1704"/>
      <c r="C26" s="1389"/>
      <c r="D26" s="1389"/>
      <c r="E26" s="1389"/>
    </row>
    <row r="27" spans="2:5" ht="13.5" customHeight="1" x14ac:dyDescent="0.2">
      <c r="B27" s="1704"/>
      <c r="C27" s="1389"/>
      <c r="D27" s="1389"/>
      <c r="E27" s="1389"/>
    </row>
    <row r="28" spans="2:5" ht="13.5" customHeight="1" x14ac:dyDescent="0.2">
      <c r="B28" s="1704"/>
      <c r="C28" s="1389"/>
      <c r="D28" s="1389"/>
      <c r="E28" s="1389"/>
    </row>
    <row r="29" spans="2:5" ht="13.5" customHeight="1" x14ac:dyDescent="0.2">
      <c r="B29" s="1704"/>
      <c r="C29" s="1389"/>
      <c r="D29" s="1389"/>
      <c r="E29" s="1389"/>
    </row>
    <row r="30" spans="2:5" ht="13.5" customHeight="1" x14ac:dyDescent="0.2">
      <c r="B30" s="1704"/>
      <c r="C30" s="1389"/>
      <c r="D30" s="1389"/>
      <c r="E30" s="1389"/>
    </row>
    <row r="31" spans="2:5" ht="13.5" customHeight="1" x14ac:dyDescent="0.2">
      <c r="B31" s="1704"/>
      <c r="C31" s="1389"/>
      <c r="D31" s="1389"/>
      <c r="E31" s="1389"/>
    </row>
    <row r="32" spans="2:5" ht="13.5" customHeight="1" x14ac:dyDescent="0.2">
      <c r="B32" s="1706"/>
      <c r="C32" s="1389"/>
      <c r="D32" s="1389"/>
      <c r="E32" s="1389"/>
    </row>
    <row r="33" spans="2:5" ht="13.5" customHeight="1" x14ac:dyDescent="0.2">
      <c r="B33" s="1707"/>
      <c r="C33" s="1389"/>
      <c r="D33" s="1389"/>
      <c r="E33" s="1389"/>
    </row>
    <row r="34" spans="2:5" ht="13.5" customHeight="1" x14ac:dyDescent="0.2">
      <c r="B34" s="1708"/>
      <c r="C34" s="1389"/>
      <c r="D34" s="1389"/>
      <c r="E34" s="1389"/>
    </row>
    <row r="35" spans="2:5" ht="13.5" customHeight="1" x14ac:dyDescent="0.2">
      <c r="B35" s="1707"/>
      <c r="C35" s="1389"/>
      <c r="D35" s="1389"/>
      <c r="E35" s="1389"/>
    </row>
    <row r="36" spans="2:5" ht="13.5" customHeight="1" x14ac:dyDescent="0.2">
      <c r="B36" s="1709"/>
      <c r="C36" s="1389"/>
      <c r="D36" s="1389"/>
      <c r="E36" s="1389"/>
    </row>
    <row r="37" spans="2:5" ht="13.5" customHeight="1" x14ac:dyDescent="0.2">
      <c r="B37" s="1709"/>
      <c r="C37" s="1389"/>
      <c r="D37" s="1389"/>
      <c r="E37" s="1389"/>
    </row>
    <row r="38" spans="2:5" ht="13.5" customHeight="1" x14ac:dyDescent="0.2">
      <c r="B38" s="1707"/>
      <c r="C38" s="1389"/>
      <c r="D38" s="1389"/>
      <c r="E38" s="1389"/>
    </row>
    <row r="39" spans="2:5" ht="13.5" customHeight="1" x14ac:dyDescent="0.2">
      <c r="B39" s="1709"/>
      <c r="C39" s="1389"/>
      <c r="D39" s="1389"/>
      <c r="E39" s="1389"/>
    </row>
    <row r="40" spans="2:5" ht="13.5" customHeight="1" x14ac:dyDescent="0.2">
      <c r="B40" s="1707"/>
      <c r="C40" s="1389"/>
      <c r="D40" s="1389"/>
      <c r="E40" s="1389"/>
    </row>
    <row r="41" spans="2:5" ht="13.5" customHeight="1" x14ac:dyDescent="0.2">
      <c r="B41" s="1506"/>
      <c r="C41" s="1389"/>
      <c r="D41" s="1389"/>
      <c r="E41" s="1389"/>
    </row>
    <row r="42" spans="2:5" ht="13.5" customHeight="1" x14ac:dyDescent="0.2">
      <c r="B42" s="1505"/>
      <c r="C42" s="1389"/>
      <c r="D42" s="1389"/>
      <c r="E42" s="1389"/>
    </row>
    <row r="43" spans="2:5" ht="12.75" customHeight="1" thickBot="1" x14ac:dyDescent="0.25">
      <c r="B43" s="1504"/>
      <c r="C43" s="1389"/>
      <c r="D43" s="1389"/>
      <c r="E43" s="1389"/>
    </row>
    <row r="44" spans="2:5" ht="12.2" customHeight="1" x14ac:dyDescent="0.2">
      <c r="B44" s="1503" t="s">
        <v>1597</v>
      </c>
      <c r="C44" s="1433"/>
    </row>
    <row r="45" spans="2:5" ht="12.2" customHeight="1" x14ac:dyDescent="0.2">
      <c r="B45" s="1502" t="s">
        <v>2059</v>
      </c>
    </row>
    <row r="46" spans="2:5" ht="12.2" customHeight="1" x14ac:dyDescent="0.2">
      <c r="B46" s="1502" t="s">
        <v>1596</v>
      </c>
    </row>
    <row r="47" spans="2:5" ht="12.2" customHeight="1" x14ac:dyDescent="0.2">
      <c r="B47" s="1501" t="s">
        <v>1595</v>
      </c>
    </row>
    <row r="48" spans="2:5" ht="12.2" customHeight="1" x14ac:dyDescent="0.2">
      <c r="B48" s="1501" t="s">
        <v>1594</v>
      </c>
    </row>
    <row r="49" spans="2:5" ht="12.2" customHeight="1" x14ac:dyDescent="0.2">
      <c r="B49" s="1501" t="s">
        <v>1593</v>
      </c>
    </row>
    <row r="50" spans="2:5" ht="12.2" customHeight="1" x14ac:dyDescent="0.2">
      <c r="B50" s="1501" t="s">
        <v>1592</v>
      </c>
    </row>
    <row r="53" spans="2:5" ht="12.75" customHeight="1" x14ac:dyDescent="0.2"/>
    <row r="54" spans="2:5" ht="12.75" customHeight="1" x14ac:dyDescent="0.2">
      <c r="B54" s="1353"/>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500"/>
    </row>
    <row r="68" spans="2:2" x14ac:dyDescent="0.2">
      <c r="B68" s="1373"/>
    </row>
    <row r="69" spans="2:2" x14ac:dyDescent="0.2">
      <c r="B69" s="1373"/>
    </row>
    <row r="70" spans="2:2" x14ac:dyDescent="0.2">
      <c r="B70" s="1375"/>
    </row>
    <row r="71" spans="2:2" x14ac:dyDescent="0.2">
      <c r="B71" s="1375"/>
    </row>
    <row r="72" spans="2:2" x14ac:dyDescent="0.2">
      <c r="B72" s="1375"/>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8" customWidth="1"/>
    <col min="2" max="2" width="11.42578125" style="1368" customWidth="1"/>
    <col min="3" max="3" width="6.42578125" style="1368" customWidth="1"/>
    <col min="4" max="4" width="5.42578125" style="1368" customWidth="1"/>
    <col min="5" max="5" width="74.5703125" style="1368" customWidth="1"/>
    <col min="6" max="6" width="1.5703125" style="1368" customWidth="1"/>
    <col min="7" max="8" width="2.42578125" style="1368" customWidth="1"/>
    <col min="9" max="9" width="9.42578125" style="1368" customWidth="1"/>
    <col min="10" max="10" width="14.42578125" style="1368" customWidth="1"/>
    <col min="11" max="11" width="7.42578125" style="1368" customWidth="1"/>
    <col min="12" max="12" width="3.140625" style="1368" customWidth="1"/>
    <col min="13" max="16384" width="9.140625" style="1368"/>
  </cols>
  <sheetData>
    <row r="1" spans="2:12" ht="13.5" customHeight="1" x14ac:dyDescent="0.2">
      <c r="B1" s="2518" t="str">
        <f>'Single Audit Cover'!A7</f>
        <v>Midlothian SD 143</v>
      </c>
      <c r="C1" s="2518"/>
      <c r="D1" s="2518"/>
      <c r="E1" s="2518"/>
      <c r="F1" s="1499"/>
      <c r="G1" s="1499"/>
      <c r="H1" s="1499"/>
      <c r="I1" s="1499"/>
      <c r="J1" s="1499"/>
      <c r="K1" s="1499"/>
      <c r="L1" s="1499"/>
    </row>
    <row r="2" spans="2:12" ht="13.5" customHeight="1" x14ac:dyDescent="0.2">
      <c r="B2" s="2520" t="str">
        <f>'Single Audit Cover'!E7</f>
        <v>07-016-1430-02</v>
      </c>
      <c r="C2" s="2520"/>
      <c r="D2" s="2520"/>
      <c r="E2" s="2520"/>
      <c r="F2" s="1498"/>
      <c r="G2" s="1498"/>
      <c r="H2" s="1498"/>
      <c r="I2" s="1498"/>
      <c r="J2" s="1498"/>
      <c r="K2" s="1498"/>
      <c r="L2" s="1498"/>
    </row>
    <row r="3" spans="2:12" ht="13.5" customHeight="1" x14ac:dyDescent="0.2">
      <c r="B3" s="2508" t="s">
        <v>1609</v>
      </c>
      <c r="C3" s="2508"/>
      <c r="D3" s="2508"/>
      <c r="E3" s="2508"/>
      <c r="F3" s="1934"/>
      <c r="G3" s="1934"/>
      <c r="H3" s="1934"/>
      <c r="I3" s="1934"/>
      <c r="J3" s="1934"/>
      <c r="K3" s="1934"/>
      <c r="L3" s="1934"/>
    </row>
    <row r="4" spans="2:12" ht="13.5" customHeight="1" x14ac:dyDescent="0.2">
      <c r="B4" s="2536" t="str">
        <f>'[6]Single Audit Cover'!A4</f>
        <v>Year Ending June 30, 2016</v>
      </c>
      <c r="C4" s="2536"/>
      <c r="D4" s="2536"/>
      <c r="E4" s="2536"/>
      <c r="F4" s="1518"/>
      <c r="G4" s="1518"/>
      <c r="H4" s="1518"/>
      <c r="I4" s="1518"/>
      <c r="J4" s="1518"/>
      <c r="K4" s="1518"/>
      <c r="L4" s="1518"/>
    </row>
    <row r="5" spans="2:12" ht="29.85" customHeight="1" x14ac:dyDescent="0.2">
      <c r="B5" s="1383"/>
      <c r="C5" s="1383"/>
      <c r="D5" s="1383"/>
      <c r="E5" s="1383"/>
      <c r="F5" s="1383"/>
      <c r="G5" s="1383"/>
      <c r="H5" s="1383"/>
      <c r="I5" s="1383"/>
    </row>
    <row r="6" spans="2:12" ht="13.5" customHeight="1" x14ac:dyDescent="0.2">
      <c r="B6" s="1517" t="s">
        <v>1608</v>
      </c>
      <c r="C6" s="1517"/>
      <c r="D6" s="1516"/>
      <c r="E6" s="1515"/>
      <c r="F6" s="1515"/>
      <c r="G6" s="1514"/>
      <c r="H6" s="1514"/>
      <c r="I6" s="1514"/>
    </row>
    <row r="7" spans="2:12" ht="13.5" customHeight="1" x14ac:dyDescent="0.2">
      <c r="B7" s="1383" t="s">
        <v>1390</v>
      </c>
      <c r="C7" s="1383"/>
      <c r="D7" s="1383"/>
      <c r="E7" s="1383"/>
      <c r="F7" s="1383"/>
      <c r="G7" s="1383"/>
      <c r="H7" s="1383"/>
      <c r="I7" s="1383"/>
    </row>
    <row r="8" spans="2:12" ht="13.5" customHeight="1" x14ac:dyDescent="0.2">
      <c r="B8" s="1321" t="s">
        <v>1607</v>
      </c>
      <c r="C8" s="1491" t="s">
        <v>1937</v>
      </c>
      <c r="D8" s="1710" t="s">
        <v>2078</v>
      </c>
      <c r="E8" s="1383"/>
      <c r="F8" s="1383"/>
      <c r="G8" s="1383"/>
      <c r="H8" s="1383"/>
      <c r="I8" s="1383"/>
    </row>
    <row r="9" spans="2:12" ht="13.5" customHeight="1" x14ac:dyDescent="0.2">
      <c r="B9" s="1416"/>
      <c r="C9" s="1416"/>
      <c r="D9" s="1416"/>
    </row>
    <row r="10" spans="2:12" ht="13.5" customHeight="1" x14ac:dyDescent="0.2">
      <c r="B10" s="1321" t="s">
        <v>1606</v>
      </c>
      <c r="C10" s="1321"/>
      <c r="D10" s="1383"/>
    </row>
    <row r="11" spans="2:12" ht="66.75" customHeight="1" x14ac:dyDescent="0.2">
      <c r="B11" s="2528"/>
      <c r="C11" s="2528"/>
      <c r="D11" s="2524"/>
      <c r="E11" s="2524"/>
    </row>
    <row r="12" spans="2:12" ht="13.5" customHeight="1" x14ac:dyDescent="0.2">
      <c r="B12" s="1383"/>
      <c r="C12" s="1383"/>
      <c r="D12" s="1383"/>
    </row>
    <row r="13" spans="2:12" ht="13.5" customHeight="1" x14ac:dyDescent="0.2">
      <c r="B13" s="1321" t="s">
        <v>1605</v>
      </c>
      <c r="C13" s="1321"/>
      <c r="D13" s="1383"/>
    </row>
    <row r="14" spans="2:12" ht="76.5" customHeight="1" x14ac:dyDescent="0.2">
      <c r="B14" s="2528"/>
      <c r="C14" s="2528"/>
      <c r="D14" s="2524"/>
      <c r="E14" s="2524"/>
    </row>
    <row r="15" spans="2:12" ht="13.5" customHeight="1" x14ac:dyDescent="0.2">
      <c r="B15" s="1383"/>
      <c r="C15" s="1383"/>
      <c r="D15" s="1383"/>
    </row>
    <row r="16" spans="2:12" ht="13.5" customHeight="1" x14ac:dyDescent="0.2">
      <c r="B16" s="1321" t="s">
        <v>1604</v>
      </c>
      <c r="C16" s="1321"/>
      <c r="D16" s="1383"/>
      <c r="E16" s="1999"/>
    </row>
    <row r="17" spans="2:5" ht="13.5" customHeight="1" x14ac:dyDescent="0.2">
      <c r="B17" s="1383"/>
      <c r="C17" s="1383"/>
      <c r="D17" s="1383"/>
    </row>
    <row r="18" spans="2:5" ht="13.5" customHeight="1" x14ac:dyDescent="0.2">
      <c r="B18" s="1321" t="s">
        <v>1603</v>
      </c>
      <c r="C18" s="1321"/>
      <c r="D18" s="1383"/>
      <c r="E18" s="1507" t="s">
        <v>1815</v>
      </c>
    </row>
    <row r="19" spans="2:5" ht="13.5" customHeight="1" x14ac:dyDescent="0.2">
      <c r="B19" s="1383"/>
      <c r="C19" s="1383"/>
      <c r="D19" s="1383"/>
    </row>
    <row r="20" spans="2:5" ht="13.5" customHeight="1" x14ac:dyDescent="0.2">
      <c r="B20" s="1321" t="s">
        <v>1602</v>
      </c>
      <c r="C20" s="1321"/>
      <c r="D20" s="1383"/>
      <c r="E20" s="1507" t="s">
        <v>1816</v>
      </c>
    </row>
    <row r="21" spans="2:5" ht="13.5" customHeight="1" x14ac:dyDescent="0.2">
      <c r="B21" s="1383"/>
      <c r="C21" s="1383"/>
      <c r="D21" s="1383"/>
      <c r="E21" s="1389" t="s">
        <v>1817</v>
      </c>
    </row>
    <row r="22" spans="2:5" ht="13.5" customHeight="1" x14ac:dyDescent="0.2">
      <c r="B22" s="1383"/>
      <c r="C22" s="1383"/>
      <c r="D22" s="1383"/>
      <c r="E22" s="1389"/>
    </row>
    <row r="23" spans="2:5" ht="13.5" customHeight="1" x14ac:dyDescent="0.2">
      <c r="B23" s="1383"/>
      <c r="C23" s="1383"/>
      <c r="D23" s="1383"/>
    </row>
    <row r="24" spans="2:5" ht="13.5" customHeight="1" x14ac:dyDescent="0.2">
      <c r="B24" s="1383"/>
      <c r="C24" s="1383"/>
      <c r="D24" s="1383"/>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5"/>
      <c r="C35" s="1415"/>
      <c r="D35" s="1415"/>
    </row>
    <row r="36" spans="2:4" ht="13.5" customHeight="1" x14ac:dyDescent="0.2"/>
    <row r="37" spans="2:4" ht="13.5" customHeight="1" x14ac:dyDescent="0.2">
      <c r="B37" s="1411"/>
      <c r="C37" s="1411"/>
      <c r="D37" s="1411"/>
    </row>
    <row r="38" spans="2:4" ht="13.5" customHeight="1" x14ac:dyDescent="0.2">
      <c r="B38" s="1411"/>
      <c r="C38" s="1411"/>
      <c r="D38" s="1411"/>
    </row>
    <row r="39" spans="2:4" ht="13.5" customHeight="1" x14ac:dyDescent="0.2">
      <c r="B39" s="1411"/>
      <c r="C39" s="1411"/>
      <c r="D39" s="1411"/>
    </row>
    <row r="40" spans="2:4" ht="13.5" customHeight="1" x14ac:dyDescent="0.2">
      <c r="B40" s="1411"/>
      <c r="C40" s="1411"/>
      <c r="D40" s="1411"/>
    </row>
    <row r="41" spans="2:4" ht="13.5" customHeight="1" thickBot="1" x14ac:dyDescent="0.25">
      <c r="B41" s="1513"/>
      <c r="C41" s="1513"/>
      <c r="D41" s="1513"/>
    </row>
    <row r="42" spans="2:4" ht="12.2" customHeight="1" x14ac:dyDescent="0.2">
      <c r="B42" s="1512" t="s">
        <v>2060</v>
      </c>
      <c r="C42" s="1512"/>
      <c r="D42" s="1512"/>
    </row>
    <row r="43" spans="2:4" ht="12.2" customHeight="1" x14ac:dyDescent="0.2">
      <c r="B43" s="1376"/>
      <c r="C43" s="1376"/>
      <c r="D43" s="1376"/>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500"/>
      <c r="C64" s="1500"/>
      <c r="D64" s="1500"/>
    </row>
    <row r="65" spans="2:4" x14ac:dyDescent="0.2">
      <c r="B65" s="1373"/>
      <c r="C65" s="1373"/>
      <c r="D65" s="1373"/>
    </row>
    <row r="66" spans="2:4" x14ac:dyDescent="0.2">
      <c r="B66" s="1373"/>
      <c r="C66" s="1373"/>
      <c r="D66" s="1373"/>
    </row>
    <row r="67" spans="2:4" x14ac:dyDescent="0.2">
      <c r="B67" s="1375"/>
      <c r="C67" s="1375"/>
      <c r="D67" s="1375"/>
    </row>
    <row r="68" spans="2:4" x14ac:dyDescent="0.2">
      <c r="B68" s="1375"/>
      <c r="C68" s="1375"/>
      <c r="D68" s="1375"/>
    </row>
    <row r="69" spans="2:4" x14ac:dyDescent="0.2">
      <c r="B69" s="1375"/>
      <c r="C69" s="1375"/>
      <c r="D69" s="1375"/>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07-016-1430-02</v>
      </c>
    </row>
    <row r="3" spans="1:2" x14ac:dyDescent="0.2">
      <c r="A3" t="s">
        <v>1132</v>
      </c>
      <c r="B3" s="1233" t="str">
        <f>COVER!A15</f>
        <v>Cook</v>
      </c>
    </row>
    <row r="4" spans="1:2" x14ac:dyDescent="0.2">
      <c r="A4" t="s">
        <v>1188</v>
      </c>
      <c r="B4" s="1233" t="str">
        <f>COVER!A17</f>
        <v>Midlothian SD 143</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7" t="str">
        <f>AUDITCHECK!D29</f>
        <v>CASH</v>
      </c>
    </row>
    <row r="10" spans="1:2" x14ac:dyDescent="0.2">
      <c r="A10" t="s">
        <v>1152</v>
      </c>
      <c r="B10" s="1233" t="str">
        <f>COVER!B5</f>
        <v>X</v>
      </c>
    </row>
    <row r="11" spans="1:2" x14ac:dyDescent="0.2">
      <c r="A11" t="s">
        <v>1153</v>
      </c>
      <c r="B11" s="1233">
        <f>COVER!B6</f>
        <v>0</v>
      </c>
    </row>
    <row r="12" spans="1:2" x14ac:dyDescent="0.2">
      <c r="A12" s="13" t="s">
        <v>2035</v>
      </c>
      <c r="B12" s="1233" t="str">
        <f>IF(COVER!J29="x","Yes",IF(COVER!L29="X","No",0))</f>
        <v>Yes</v>
      </c>
    </row>
    <row r="13" spans="1:2" x14ac:dyDescent="0.2">
      <c r="A13" s="13" t="s">
        <v>2036</v>
      </c>
      <c r="B13" s="1233" t="str">
        <f>IF(COVER!J30="x","Yes",IF(COVER!L30="x","No",0))</f>
        <v>Yes</v>
      </c>
    </row>
    <row r="14" spans="1:2" x14ac:dyDescent="0.2">
      <c r="A14" t="s">
        <v>566</v>
      </c>
      <c r="B14" s="1233" t="str">
        <f>IF(COVER!J31="x","Yes",IF(COVER!L31="x","No",0))</f>
        <v>No</v>
      </c>
    </row>
    <row r="15" spans="1:2" x14ac:dyDescent="0.2">
      <c r="A15" t="s">
        <v>676</v>
      </c>
      <c r="B15" s="1233" t="str">
        <f>COVER!T23</f>
        <v>66-003346</v>
      </c>
    </row>
    <row r="16" spans="1:2" x14ac:dyDescent="0.2">
      <c r="A16" t="s">
        <v>501</v>
      </c>
      <c r="B16" s="1233" t="str">
        <f>COVER!T13</f>
        <v>RSM US LLP</v>
      </c>
    </row>
    <row r="17" spans="1:2" x14ac:dyDescent="0.2">
      <c r="A17" t="s">
        <v>1052</v>
      </c>
      <c r="B17" s="1233" t="str">
        <f>COVER!T15</f>
        <v>John George</v>
      </c>
    </row>
    <row r="18" spans="1:2" x14ac:dyDescent="0.2">
      <c r="A18" t="s">
        <v>1370</v>
      </c>
      <c r="B18" s="1233" t="str">
        <f>COVER!T17</f>
        <v>1 S. Wacker Drive</v>
      </c>
    </row>
    <row r="19" spans="1:2" x14ac:dyDescent="0.2">
      <c r="A19" t="s">
        <v>1054</v>
      </c>
      <c r="B19" s="1233" t="str">
        <f>COVER!T25</f>
        <v>john.george@rsmus.com</v>
      </c>
    </row>
    <row r="20" spans="1:2" x14ac:dyDescent="0.2">
      <c r="A20" t="s">
        <v>1055</v>
      </c>
      <c r="B20" s="1233" t="str">
        <f>COVER!T19</f>
        <v>Chicago</v>
      </c>
    </row>
    <row r="21" spans="1:2" x14ac:dyDescent="0.2">
      <c r="A21" t="s">
        <v>569</v>
      </c>
      <c r="B21" s="1233" t="str">
        <f>COVER!X19</f>
        <v>IL</v>
      </c>
    </row>
    <row r="22" spans="1:2" x14ac:dyDescent="0.2">
      <c r="A22" t="s">
        <v>1056</v>
      </c>
      <c r="B22" s="1233">
        <f>COVER!Z19</f>
        <v>60606</v>
      </c>
    </row>
    <row r="23" spans="1:2" x14ac:dyDescent="0.2">
      <c r="A23" t="s">
        <v>1372</v>
      </c>
      <c r="B23" s="1233" t="str">
        <f>COVER!T21</f>
        <v>312.634.3400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1892</v>
      </c>
      <c r="B49" s="1233" t="str">
        <f>IF('Aud Quest 2'!B51="x","Yes",IF('Aud Quest 2'!B51&lt;&gt;"x","0"))</f>
        <v>0</v>
      </c>
    </row>
    <row r="50" spans="1:4" x14ac:dyDescent="0.2">
      <c r="A50" s="13" t="s">
        <v>1891</v>
      </c>
      <c r="B50" s="1752">
        <f>'Aud Quest 2'!H51</f>
        <v>0</v>
      </c>
    </row>
    <row r="51" spans="1:4" x14ac:dyDescent="0.2">
      <c r="A51" s="13" t="s">
        <v>1893</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0</v>
      </c>
      <c r="C1152" s="14" t="s">
        <v>672</v>
      </c>
      <c r="D1152" s="14" t="str">
        <f t="shared" si="17"/>
        <v>Error?</v>
      </c>
    </row>
    <row r="1153" spans="1:4" x14ac:dyDescent="0.2">
      <c r="A1153" s="55">
        <v>1092</v>
      </c>
      <c r="B1153" s="1233">
        <f>'Expenditures 15-22'!K115</f>
        <v>1976582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1976582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0</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1976582</v>
      </c>
      <c r="C2554" s="14" t="s">
        <v>672</v>
      </c>
      <c r="D2554" s="14" t="str">
        <f t="shared" si="38"/>
        <v>Error?</v>
      </c>
    </row>
    <row r="2555" spans="1:4" x14ac:dyDescent="0.2">
      <c r="A2555" s="55">
        <v>2494</v>
      </c>
      <c r="B2555" s="1233">
        <f>'Acct Summary 7-8'!C8</f>
        <v>1976582</v>
      </c>
      <c r="C2555" s="14" t="s">
        <v>672</v>
      </c>
      <c r="D2555" s="14" t="str">
        <f t="shared" si="38"/>
        <v>Error?</v>
      </c>
    </row>
    <row r="2556" spans="1:4" x14ac:dyDescent="0.2">
      <c r="A2556" s="55">
        <v>2495</v>
      </c>
      <c r="B2556" s="1233">
        <f>'Acct Summary 7-8'!C12</f>
        <v>0</v>
      </c>
      <c r="C2556" s="14" t="s">
        <v>672</v>
      </c>
      <c r="D2556" s="14" t="str">
        <f t="shared" si="38"/>
        <v>Error?</v>
      </c>
    </row>
    <row r="2557" spans="1:4" x14ac:dyDescent="0.2">
      <c r="A2557" s="55">
        <v>2496</v>
      </c>
      <c r="B2557" s="1233">
        <f>'Acct Summary 7-8'!C13</f>
        <v>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0</v>
      </c>
      <c r="C2561" s="14" t="s">
        <v>672</v>
      </c>
      <c r="D2561" s="14" t="str">
        <f t="shared" si="39"/>
        <v>Error?</v>
      </c>
    </row>
    <row r="2562" spans="1:4" x14ac:dyDescent="0.2">
      <c r="A2562" s="55">
        <v>2501</v>
      </c>
      <c r="B2562" s="1233">
        <f>'Acct Summary 7-8'!C20</f>
        <v>1976582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1976582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1976582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1976582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43274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164192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73893</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584204</v>
      </c>
      <c r="D5239" s="14" t="str">
        <f t="shared" si="80"/>
        <v>Error?</v>
      </c>
    </row>
    <row r="5240" spans="1:4" x14ac:dyDescent="0.2">
      <c r="A5240" s="55">
        <v>5179</v>
      </c>
      <c r="B5240" s="1233">
        <f>'Revenues 9-14'!C195</f>
        <v>214</v>
      </c>
      <c r="D5240" s="14" t="str">
        <f t="shared" si="80"/>
        <v>Error?</v>
      </c>
    </row>
    <row r="5241" spans="1:4" x14ac:dyDescent="0.2">
      <c r="A5241" s="55">
        <v>5180</v>
      </c>
      <c r="B5241" s="1233">
        <f>'Revenues 9-14'!C196</f>
        <v>108420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692838</v>
      </c>
      <c r="C5246" s="14" t="s">
        <v>672</v>
      </c>
      <c r="D5246" s="14" t="str">
        <f t="shared" si="80"/>
        <v>Error?</v>
      </c>
    </row>
    <row r="5247" spans="1:4" x14ac:dyDescent="0.2">
      <c r="A5247" s="55">
        <v>5186</v>
      </c>
      <c r="B5247" s="1233">
        <f>'Revenues 9-14'!C203</f>
        <v>703925</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703925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15100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283360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298460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1976582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1976582</v>
      </c>
      <c r="C5326" s="14" t="s">
        <v>672</v>
      </c>
      <c r="D5326" s="14" t="str">
        <f t="shared" si="82"/>
        <v>Error?</v>
      </c>
    </row>
    <row r="5327" spans="1:4" x14ac:dyDescent="0.2">
      <c r="A5327" s="55">
        <v>5266</v>
      </c>
      <c r="B5327" s="1233">
        <f>'Revenues 9-14'!C275</f>
        <v>1976582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68647.960000000006</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1976582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1633</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1632</v>
      </c>
    </row>
    <row r="7749" spans="1:6" x14ac:dyDescent="0.2">
      <c r="A7749">
        <v>7688</v>
      </c>
      <c r="B7749" s="1233">
        <f>'Acct Summary 7-8'!D25</f>
        <v>0</v>
      </c>
      <c r="D7749" s="14" t="str">
        <f t="shared" si="127"/>
        <v>Error?</v>
      </c>
      <c r="E7749" s="24" t="s">
        <v>1632</v>
      </c>
    </row>
    <row r="7750" spans="1:6" x14ac:dyDescent="0.2">
      <c r="A7750">
        <v>7689</v>
      </c>
      <c r="B7750" s="1233">
        <f>'Acct Summary 7-8'!E25</f>
        <v>0</v>
      </c>
      <c r="D7750" s="14" t="str">
        <f t="shared" si="127"/>
        <v>Error?</v>
      </c>
      <c r="E7750" s="24" t="s">
        <v>1632</v>
      </c>
    </row>
    <row r="7751" spans="1:6" x14ac:dyDescent="0.2">
      <c r="A7751">
        <v>7690</v>
      </c>
      <c r="B7751" s="1233">
        <f>'Acct Summary 7-8'!F25</f>
        <v>0</v>
      </c>
      <c r="D7751" s="14" t="str">
        <f t="shared" si="127"/>
        <v>Error?</v>
      </c>
      <c r="E7751" s="24" t="s">
        <v>1632</v>
      </c>
    </row>
    <row r="7752" spans="1:6" x14ac:dyDescent="0.2">
      <c r="A7752">
        <v>7691</v>
      </c>
      <c r="B7752" s="1233">
        <f>'Acct Summary 7-8'!G25</f>
        <v>0</v>
      </c>
      <c r="D7752" s="14" t="str">
        <f t="shared" si="127"/>
        <v>Error?</v>
      </c>
      <c r="E7752" s="24" t="s">
        <v>1632</v>
      </c>
    </row>
    <row r="7753" spans="1:6" x14ac:dyDescent="0.2">
      <c r="A7753">
        <v>7692</v>
      </c>
      <c r="B7753" s="1233">
        <f>'Acct Summary 7-8'!H25</f>
        <v>0</v>
      </c>
      <c r="D7753" s="14" t="str">
        <f t="shared" si="127"/>
        <v>Error?</v>
      </c>
      <c r="E7753" s="24" t="s">
        <v>1632</v>
      </c>
    </row>
    <row r="7754" spans="1:6" x14ac:dyDescent="0.2">
      <c r="A7754">
        <v>7693</v>
      </c>
      <c r="B7754" s="1233">
        <f>'Acct Summary 7-8'!J25</f>
        <v>0</v>
      </c>
      <c r="D7754" s="14" t="str">
        <f t="shared" si="127"/>
        <v>Error?</v>
      </c>
      <c r="E7754" s="24" t="s">
        <v>1632</v>
      </c>
    </row>
    <row r="7755" spans="1:6" x14ac:dyDescent="0.2">
      <c r="A7755">
        <v>7694</v>
      </c>
      <c r="B7755" s="1233">
        <f>'Acct Summary 7-8'!K25</f>
        <v>0</v>
      </c>
      <c r="D7755" s="14" t="str">
        <f t="shared" si="127"/>
        <v>Error?</v>
      </c>
      <c r="E7755" s="24" t="s">
        <v>1632</v>
      </c>
    </row>
    <row r="7756" spans="1:6" x14ac:dyDescent="0.2">
      <c r="A7756">
        <v>7695</v>
      </c>
      <c r="B7756" s="1233">
        <f>'Aud Quest 2'!E83</f>
        <v>0</v>
      </c>
      <c r="D7756" s="14" t="str">
        <f t="shared" si="127"/>
        <v>Error?</v>
      </c>
      <c r="E7756" s="24" t="s">
        <v>1632</v>
      </c>
      <c r="F7756" t="s">
        <v>1819</v>
      </c>
    </row>
    <row r="7757" spans="1:6" x14ac:dyDescent="0.2">
      <c r="A7757">
        <v>7696</v>
      </c>
      <c r="B7757" s="1233">
        <f>'Aud Quest 2'!E85</f>
        <v>0</v>
      </c>
      <c r="D7757" s="14" t="str">
        <f t="shared" si="127"/>
        <v>Error?</v>
      </c>
      <c r="E7757" s="24" t="s">
        <v>1632</v>
      </c>
      <c r="F7757" t="s">
        <v>1819</v>
      </c>
    </row>
    <row r="7758" spans="1:6" x14ac:dyDescent="0.2">
      <c r="A7758">
        <v>7697</v>
      </c>
      <c r="B7758" s="1233">
        <f>'Aud Quest 2'!J83</f>
        <v>0</v>
      </c>
      <c r="D7758" s="14" t="str">
        <f t="shared" si="127"/>
        <v>Error?</v>
      </c>
      <c r="E7758" s="24" t="s">
        <v>1632</v>
      </c>
    </row>
    <row r="7759" spans="1:6" x14ac:dyDescent="0.2">
      <c r="A7759">
        <v>7698</v>
      </c>
      <c r="B7759" s="1233">
        <f>'Aud Quest 2'!J86</f>
        <v>0</v>
      </c>
      <c r="D7759" s="14" t="str">
        <f t="shared" si="127"/>
        <v>Error?</v>
      </c>
      <c r="E7759" s="24" t="s">
        <v>1632</v>
      </c>
    </row>
    <row r="7760" spans="1:6" x14ac:dyDescent="0.2">
      <c r="A7760">
        <v>7699</v>
      </c>
      <c r="B7760" s="1233">
        <f>'Aud Quest 2'!J88</f>
        <v>0</v>
      </c>
      <c r="D7760" s="14" t="str">
        <f t="shared" si="127"/>
        <v>Error?</v>
      </c>
      <c r="E7760" s="24" t="s">
        <v>1632</v>
      </c>
    </row>
    <row r="7761" spans="1:5" x14ac:dyDescent="0.2">
      <c r="A7761">
        <v>7700</v>
      </c>
      <c r="B7761" s="1233">
        <f>'Revenues 9-14'!C260</f>
        <v>0</v>
      </c>
      <c r="D7761" s="14" t="str">
        <f t="shared" si="127"/>
        <v>Error?</v>
      </c>
      <c r="E7761" s="24" t="s">
        <v>1774</v>
      </c>
    </row>
    <row r="7762" spans="1:5" x14ac:dyDescent="0.2">
      <c r="A7762">
        <v>7701</v>
      </c>
      <c r="B7762" s="1233">
        <f>'Expenditures 15-22'!E6</f>
        <v>0</v>
      </c>
      <c r="D7762" s="14" t="str">
        <f t="shared" si="127"/>
        <v>Error?</v>
      </c>
      <c r="E7762" s="24" t="s">
        <v>1790</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1839</v>
      </c>
    </row>
    <row r="7765" spans="1:5" x14ac:dyDescent="0.2">
      <c r="A7765">
        <v>7704</v>
      </c>
      <c r="B7765" s="1233">
        <f>'Revenues 9-14'!C261</f>
        <v>0</v>
      </c>
      <c r="D7765" s="14" t="str">
        <f t="shared" si="127"/>
        <v>Error?</v>
      </c>
      <c r="E7765" s="24" t="s">
        <v>1847</v>
      </c>
    </row>
    <row r="7766" spans="1:5" x14ac:dyDescent="0.2">
      <c r="A7766">
        <v>7705</v>
      </c>
      <c r="B7766" s="1233">
        <f>'Revenues 9-14'!D261</f>
        <v>0</v>
      </c>
      <c r="D7766" s="14" t="str">
        <f t="shared" si="127"/>
        <v>Error?</v>
      </c>
      <c r="E7766" s="24" t="s">
        <v>1847</v>
      </c>
    </row>
    <row r="7767" spans="1:5" x14ac:dyDescent="0.2">
      <c r="A7767" s="813">
        <v>7706</v>
      </c>
      <c r="E7767" s="24"/>
    </row>
    <row r="7768" spans="1:5" x14ac:dyDescent="0.2">
      <c r="A7768">
        <v>7707</v>
      </c>
      <c r="B7768" s="1233">
        <f>'Revenues 9-14'!F261</f>
        <v>0</v>
      </c>
      <c r="D7768" s="14" t="str">
        <f t="shared" si="127"/>
        <v>Error?</v>
      </c>
      <c r="E7768" s="24" t="s">
        <v>1847</v>
      </c>
    </row>
    <row r="7769" spans="1:5" x14ac:dyDescent="0.2">
      <c r="A7769">
        <v>7708</v>
      </c>
      <c r="B7769" s="1233">
        <f>'Revenues 9-14'!G261</f>
        <v>0</v>
      </c>
      <c r="D7769" s="14" t="str">
        <f t="shared" si="127"/>
        <v>Error?</v>
      </c>
      <c r="E7769" s="24" t="s">
        <v>1847</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1848</v>
      </c>
    </row>
    <row r="7773" spans="1:5" x14ac:dyDescent="0.2">
      <c r="A7773">
        <v>7712</v>
      </c>
      <c r="B7773" s="1233">
        <f>'Rest Tax Levies-Tort Im 26'!J22</f>
        <v>0</v>
      </c>
      <c r="D7773" s="14" t="str">
        <f t="shared" si="127"/>
        <v>Error?</v>
      </c>
      <c r="E7773" s="24" t="s">
        <v>2061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2017-04-12T18:58:05Z</cp:lastPrinted>
  <dcterms:created xsi:type="dcterms:W3CDTF">2003-10-29T19:06:34Z</dcterms:created>
  <dcterms:modified xsi:type="dcterms:W3CDTF">2017-04-12T19:00:02Z</dcterms:modified>
</cp:coreProperties>
</file>